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Ардатовская 3 а" sheetId="1" r:id="rId1"/>
    <sheet name="Ардатовская 3 а(2019)" sheetId="2" r:id="rId2"/>
    <sheet name="Ардатовская 3 а(2020)" sheetId="3" r:id="rId3"/>
    <sheet name="Ардатовская 3 а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'Ардатовская 3 а'!#REF!,'Ардатовская 3 а'!#REF!</definedName>
    <definedName name="Z_6E36EA37_049E_4FAE_B719_2847CD16F858_.wvu.Rows" localSheetId="0" hidden="1">'Ардатовская 3 а'!$42:$45</definedName>
    <definedName name="Z_73C0D023_21BD_4441_8EFA_957546C15799_.wvu.Cols" localSheetId="0" hidden="1">'Ардатовская 3 а'!#REF!,'Ардатовская 3 а'!#REF!</definedName>
    <definedName name="Z_73C0D023_21BD_4441_8EFA_957546C15799_.wvu.Rows" localSheetId="0" hidden="1">'Ардатовская 3 а'!$42:$45</definedName>
    <definedName name="_xlnm.Print_Area" localSheetId="0">'Ардатовская 3 а'!$A$1:$G$60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s="1"/>
  <c r="F59" i="4" s="1"/>
  <c r="F33" i="3"/>
  <c r="F49" i="3" l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33" i="2"/>
  <c r="F58" i="2"/>
  <c r="F57" i="2"/>
  <c r="F9" i="2"/>
  <c r="G9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6" i="2" s="1"/>
  <c r="F25" i="2"/>
  <c r="G8" i="2"/>
  <c r="G6" i="2"/>
  <c r="A2" i="2"/>
  <c r="F52" i="2"/>
  <c r="F40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s="1"/>
  <c r="F15" i="1" l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<sst xmlns="http://schemas.openxmlformats.org/spreadsheetml/2006/main" count="242" uniqueCount="78">
  <si>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</si>
  <si>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</si>
  <si>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</si>
  <si>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</si>
  <si>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</si>
  <si>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</si>
  <si>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</si>
  <si>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</si>
  <si>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</si>
  <si>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</si>
  <si>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</si>
  <si>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</si>
  <si>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</si>
  <si>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</si>
  <si>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</si>
  <si>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</si>
  <si>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</si>
  <si>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</si>
  <si>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</si>
  <si>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</si>
  <si>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</si>
  <si>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</si>
  <si>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</si>
  <si>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</si>
  <si>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</si>
  <si>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</si>
  <si>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</si>
  <si>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</si>
  <si>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</si>
  <si>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</si>
  <si>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</si>
  <si>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</si>
  <si>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</si>
  <si>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</si>
  <si>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</si>
  <si>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</si>
  <si>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</si>
  <si>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</si>
  <si>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 xml:space="preserve">перед собственниками дома по адресу: ул. Ардатовская 3 а 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</si>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</sst>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08">
          <cell r="W308">
            <v>25229.605294656471</v>
          </cell>
          <cell r="X308">
            <v>4926.6273238885897</v>
          </cell>
          <cell r="Y308">
            <v>6281.5888999999997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1153.6000000000001</v>
          </cell>
          <cell r="AN308">
            <v>16930.316000000003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Y308">
            <v>77420.06091352315</v>
          </cell>
          <cell r="BB308">
            <v>0</v>
          </cell>
          <cell r="BC308">
            <v>0</v>
          </cell>
          <cell r="CN308">
            <v>2563.5102091359495</v>
          </cell>
          <cell r="CO308">
            <v>525.40777080375165</v>
          </cell>
          <cell r="CP308">
            <v>0</v>
          </cell>
          <cell r="DB308">
            <v>0</v>
          </cell>
          <cell r="DG308">
            <v>2189.5380464676205</v>
          </cell>
          <cell r="DU308">
            <v>9950.0322123008355</v>
          </cell>
          <cell r="DV308">
            <v>2111.747378737708</v>
          </cell>
          <cell r="DW308">
            <v>446.09299999999996</v>
          </cell>
          <cell r="EK308">
            <v>0</v>
          </cell>
          <cell r="EQ308">
            <v>9041.3242717013818</v>
          </cell>
          <cell r="FB308">
            <v>18921.596765912665</v>
          </cell>
          <cell r="FC308">
            <v>3869.5866369180635</v>
          </cell>
          <cell r="FD308">
            <v>376.00260000000003</v>
          </cell>
          <cell r="FL308">
            <v>0</v>
          </cell>
          <cell r="FS308">
            <v>14030.116727154913</v>
          </cell>
          <cell r="FX308">
            <v>8449.3936755876803</v>
          </cell>
          <cell r="FY308">
            <v>1722.572286867498</v>
          </cell>
          <cell r="FZ308">
            <v>0</v>
          </cell>
          <cell r="GG308">
            <v>7.2215999999999996</v>
          </cell>
          <cell r="GL308">
            <v>5525.0435216551341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08">
          <cell r="W308">
            <v>5613.5143066562568</v>
          </cell>
          <cell r="X308">
            <v>1730.4631981830159</v>
          </cell>
          <cell r="Y308">
            <v>11.9892</v>
          </cell>
          <cell r="AK308">
            <v>0</v>
          </cell>
          <cell r="AV308">
            <v>0</v>
          </cell>
          <cell r="AY308">
            <v>24957.826831296541</v>
          </cell>
          <cell r="BB308">
            <v>0</v>
          </cell>
          <cell r="BM308">
            <v>0</v>
          </cell>
          <cell r="BN308">
            <v>0</v>
          </cell>
          <cell r="CN308">
            <v>2943.440645182965</v>
          </cell>
          <cell r="CO308">
            <v>912.46660000671909</v>
          </cell>
          <cell r="CP308">
            <v>0</v>
          </cell>
          <cell r="DB308">
            <v>0</v>
          </cell>
          <cell r="DG308">
            <v>4254.978716095221</v>
          </cell>
          <cell r="DU308">
            <v>29292.48945310797</v>
          </cell>
          <cell r="DV308">
            <v>9007.4421917700747</v>
          </cell>
          <cell r="DW308">
            <v>2583.0957999999996</v>
          </cell>
          <cell r="EL308">
            <v>0</v>
          </cell>
          <cell r="EQ308">
            <v>25701.223038545118</v>
          </cell>
          <cell r="FB308">
            <v>19122.767620485032</v>
          </cell>
          <cell r="FC308">
            <v>5819.326129219482</v>
          </cell>
          <cell r="FD308">
            <v>487.65180000000004</v>
          </cell>
          <cell r="FL308">
            <v>0</v>
          </cell>
          <cell r="FS308">
            <v>11240.33183630862</v>
          </cell>
          <cell r="FX308">
            <v>8519.9721638244628</v>
          </cell>
          <cell r="FY308">
            <v>2589.1944714011838</v>
          </cell>
          <cell r="FZ308">
            <v>0</v>
          </cell>
          <cell r="GG308">
            <v>9875.8439999999991</v>
          </cell>
          <cell r="GL308">
            <v>4739.4804117553285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08">
          <cell r="W308">
            <v>3101.6862502953618</v>
          </cell>
          <cell r="X308">
            <v>816.07927413887023</v>
          </cell>
          <cell r="Y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4532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Y308">
            <v>14685.567268753561</v>
          </cell>
          <cell r="BB308">
            <v>0</v>
          </cell>
          <cell r="BC308">
            <v>0</v>
          </cell>
          <cell r="CN308">
            <v>2665.8468299306123</v>
          </cell>
          <cell r="CO308">
            <v>826.41251727848999</v>
          </cell>
          <cell r="CP308">
            <v>0</v>
          </cell>
          <cell r="DB308">
            <v>0</v>
          </cell>
          <cell r="DF308">
            <v>2428.0180209767364</v>
          </cell>
          <cell r="DU308">
            <v>18515.624876217269</v>
          </cell>
          <cell r="DV308">
            <v>3787.3938430732828</v>
          </cell>
          <cell r="DW308">
            <v>659.05579999999998</v>
          </cell>
          <cell r="EK308">
            <v>0</v>
          </cell>
          <cell r="EP308">
            <v>16746.441407019462</v>
          </cell>
          <cell r="FB308">
            <v>14179.567431743464</v>
          </cell>
          <cell r="FC308">
            <v>3832.62348970726</v>
          </cell>
          <cell r="FD308">
            <v>1564.4964000000002</v>
          </cell>
          <cell r="FL308">
            <v>0</v>
          </cell>
          <cell r="FS308">
            <v>8235.9136912417962</v>
          </cell>
          <cell r="FX308">
            <v>8741.7529626154137</v>
          </cell>
          <cell r="FY308">
            <v>2369.1845252450594</v>
          </cell>
          <cell r="FZ308">
            <v>230.52</v>
          </cell>
          <cell r="GG308">
            <v>7.3439999999999985</v>
          </cell>
          <cell r="GL308">
            <v>4941.1113580955753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08">
          <cell r="W308">
            <v>795.06961038400959</v>
          </cell>
          <cell r="X308">
            <v>191.6209433884068</v>
          </cell>
          <cell r="Y308">
            <v>0</v>
          </cell>
          <cell r="Z308">
            <v>0</v>
          </cell>
          <cell r="AV308">
            <v>20433.14</v>
          </cell>
          <cell r="AY308">
            <v>2991.4793884698724</v>
          </cell>
          <cell r="BM308">
            <v>1153.6000000000001</v>
          </cell>
          <cell r="BN308">
            <v>0</v>
          </cell>
          <cell r="BO308">
            <v>0</v>
          </cell>
          <cell r="BP308">
            <v>0</v>
          </cell>
          <cell r="CN308">
            <v>2882.5872805282156</v>
          </cell>
          <cell r="CO308">
            <v>803.39786245785558</v>
          </cell>
          <cell r="CP308">
            <v>0</v>
          </cell>
          <cell r="DB308">
            <v>0</v>
          </cell>
          <cell r="DG308">
            <v>2601.6706795011332</v>
          </cell>
          <cell r="DU308">
            <v>15886.804062194904</v>
          </cell>
          <cell r="DV308">
            <v>3180.1038530785527</v>
          </cell>
          <cell r="DW308">
            <v>349.97235000000001</v>
          </cell>
          <cell r="DX308">
            <v>0</v>
          </cell>
          <cell r="DY308">
            <v>0</v>
          </cell>
          <cell r="DZ308">
            <v>0</v>
          </cell>
          <cell r="EA308">
            <v>0</v>
          </cell>
          <cell r="EB308">
            <v>0</v>
          </cell>
          <cell r="EC308">
            <v>0</v>
          </cell>
          <cell r="ED308">
            <v>0</v>
          </cell>
          <cell r="EE308">
            <v>0</v>
          </cell>
          <cell r="EF308">
            <v>0</v>
          </cell>
          <cell r="EG308">
            <v>0</v>
          </cell>
          <cell r="EH308">
            <v>0</v>
          </cell>
          <cell r="EI308">
            <v>0</v>
          </cell>
          <cell r="EJ308">
            <v>0</v>
          </cell>
          <cell r="EP308">
            <v>10341.352050643292</v>
          </cell>
          <cell r="EU308">
            <v>24993.930000000004</v>
          </cell>
          <cell r="EW308">
            <v>2469</v>
          </cell>
          <cell r="EY308">
            <v>0</v>
          </cell>
          <cell r="FA308">
            <v>0</v>
          </cell>
          <cell r="FL308">
            <v>0</v>
          </cell>
          <cell r="FS308">
            <v>0</v>
          </cell>
          <cell r="FV308">
            <v>26564.849999999995</v>
          </cell>
          <cell r="FZ308">
            <v>222.37634999999995</v>
          </cell>
          <cell r="GG308">
            <v>0</v>
          </cell>
          <cell r="GL308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1" zoomScale="90" zoomScaleNormal="90" zoomScaleSheetLayoutView="5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44" t="s">
        <v>51</v>
      </c>
      <c r="B1" s="44"/>
      <c r="C1" s="44"/>
      <c r="D1" s="44"/>
      <c r="E1" s="44"/>
      <c r="F1" s="44"/>
      <c r="G1" s="45"/>
    </row>
    <row r="2" spans="1:7" ht="21" customHeight="1" x14ac:dyDescent="0.25">
      <c r="A2" s="46" t="s">
        <v>38</v>
      </c>
      <c r="B2" s="47"/>
      <c r="C2" s="47"/>
      <c r="D2" s="47"/>
      <c r="E2" s="47"/>
      <c r="F2" s="47"/>
      <c r="G2" s="47"/>
    </row>
    <row r="3" spans="1:7" ht="14.25" hidden="1" customHeight="1" x14ac:dyDescent="0.25">
      <c r="A3" s="48" t="s">
        <v>0</v>
      </c>
      <c r="B3" s="49"/>
      <c r="C3" s="49"/>
      <c r="D3" s="49"/>
      <c r="E3" s="2">
        <f>E4+E5</f>
        <v>0</v>
      </c>
      <c r="F3" s="3" t="s">
        <v>1</v>
      </c>
    </row>
    <row r="4" spans="1:7" ht="14.25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4.25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G6" s="39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">
        <v>40</v>
      </c>
    </row>
    <row r="9" spans="1:7" ht="15.6" x14ac:dyDescent="0.3">
      <c r="A9" s="62" t="s">
        <v>8</v>
      </c>
      <c r="B9" s="63"/>
      <c r="C9" s="63"/>
      <c r="D9" s="64"/>
      <c r="E9" s="16">
        <f>SUM(E10:E14)</f>
        <v>518077.59</v>
      </c>
      <c r="F9" s="16">
        <f t="shared" ref="F9:G9" si="0">SUM(F10:F14)</f>
        <v>502060.48</v>
      </c>
      <c r="G9" s="16">
        <f t="shared" si="0"/>
        <v>521576.25</v>
      </c>
    </row>
    <row r="10" spans="1:7" ht="13.2" customHeight="1" x14ac:dyDescent="0.3">
      <c r="A10" s="50" t="s">
        <v>9</v>
      </c>
      <c r="B10" s="51"/>
      <c r="C10" s="51"/>
      <c r="D10" s="52"/>
      <c r="E10" s="17">
        <v>280574.87</v>
      </c>
      <c r="F10" s="17">
        <v>287774.53000000003</v>
      </c>
      <c r="G10" s="18">
        <v>244461.83</v>
      </c>
    </row>
    <row r="11" spans="1:7" ht="14.4" customHeight="1" x14ac:dyDescent="0.3">
      <c r="A11" s="50" t="s">
        <v>10</v>
      </c>
      <c r="B11" s="51"/>
      <c r="C11" s="51"/>
      <c r="D11" s="52"/>
      <c r="E11" s="17"/>
      <c r="F11" s="17"/>
      <c r="G11" s="18"/>
    </row>
    <row r="12" spans="1:7" ht="13.95" customHeight="1" x14ac:dyDescent="0.3">
      <c r="A12" s="50" t="s">
        <v>11</v>
      </c>
      <c r="B12" s="51"/>
      <c r="C12" s="51"/>
      <c r="D12" s="52"/>
      <c r="E12" s="17">
        <v>48575</v>
      </c>
      <c r="F12" s="17">
        <v>44778.73</v>
      </c>
      <c r="G12" s="18">
        <v>45143.040000000001</v>
      </c>
    </row>
    <row r="13" spans="1:7" ht="13.5" customHeight="1" x14ac:dyDescent="0.3">
      <c r="A13" s="50" t="s">
        <v>12</v>
      </c>
      <c r="B13" s="51"/>
      <c r="C13" s="51"/>
      <c r="D13" s="52"/>
      <c r="E13" s="17">
        <v>95474.91</v>
      </c>
      <c r="F13" s="17">
        <v>83496.09</v>
      </c>
      <c r="G13" s="18">
        <v>80717.88</v>
      </c>
    </row>
    <row r="14" spans="1:7" ht="14.4" customHeight="1" x14ac:dyDescent="0.3">
      <c r="A14" s="43" t="s">
        <v>13</v>
      </c>
      <c r="B14" s="43"/>
      <c r="C14" s="43"/>
      <c r="D14" s="43"/>
      <c r="E14" s="17">
        <v>93452.81</v>
      </c>
      <c r="F14" s="17">
        <v>86011.13</v>
      </c>
      <c r="G14" s="18">
        <v>151253.5</v>
      </c>
    </row>
    <row r="15" spans="1:7" ht="15.6" x14ac:dyDescent="0.3">
      <c r="A15" s="53" t="s">
        <v>41</v>
      </c>
      <c r="B15" s="54"/>
      <c r="C15" s="54"/>
      <c r="D15" s="55"/>
      <c r="E15" s="16">
        <f>SUM(E16:E19)</f>
        <v>163145.57</v>
      </c>
      <c r="F15" s="16">
        <f t="shared" ref="F15:G15" si="1">SUM(F16:F19)</f>
        <v>172409.65</v>
      </c>
      <c r="G15" s="16">
        <f t="shared" si="1"/>
        <v>139947.72999999998</v>
      </c>
    </row>
    <row r="16" spans="1:7" ht="33.6" customHeight="1" x14ac:dyDescent="0.3">
      <c r="A16" s="56" t="s">
        <v>43</v>
      </c>
      <c r="B16" s="57"/>
      <c r="C16" s="57"/>
      <c r="D16" s="58"/>
      <c r="E16" s="17">
        <v>139428.48000000001</v>
      </c>
      <c r="F16" s="17">
        <v>153084.20000000001</v>
      </c>
      <c r="G16" s="18">
        <v>132627.35999999999</v>
      </c>
    </row>
    <row r="17" spans="1:12" ht="15.6" x14ac:dyDescent="0.3">
      <c r="A17" s="43" t="s">
        <v>44</v>
      </c>
      <c r="B17" s="43"/>
      <c r="C17" s="43"/>
      <c r="D17" s="43"/>
      <c r="E17" s="17">
        <v>310.8</v>
      </c>
      <c r="F17" s="17">
        <v>283.11</v>
      </c>
      <c r="G17" s="18">
        <v>128.46</v>
      </c>
    </row>
    <row r="18" spans="1:12" ht="15.6" x14ac:dyDescent="0.3">
      <c r="A18" s="43" t="s">
        <v>45</v>
      </c>
      <c r="B18" s="43"/>
      <c r="C18" s="43"/>
      <c r="D18" s="43"/>
      <c r="E18" s="17"/>
      <c r="F18" s="17"/>
      <c r="G18" s="18"/>
    </row>
    <row r="19" spans="1:12" ht="15.6" x14ac:dyDescent="0.3">
      <c r="A19" s="43" t="s">
        <v>46</v>
      </c>
      <c r="B19" s="43"/>
      <c r="C19" s="43"/>
      <c r="D19" s="43"/>
      <c r="E19" s="17">
        <v>23406.29</v>
      </c>
      <c r="F19" s="17">
        <v>19042.34</v>
      </c>
      <c r="G19" s="18">
        <v>7191.91</v>
      </c>
    </row>
    <row r="20" spans="1:12" ht="15.6" x14ac:dyDescent="0.3">
      <c r="A20" s="65" t="s">
        <v>14</v>
      </c>
      <c r="B20" s="65"/>
      <c r="C20" s="65"/>
      <c r="D20" s="65"/>
      <c r="E20" s="17"/>
      <c r="F20" s="17"/>
      <c r="G20" s="18"/>
    </row>
    <row r="21" spans="1:12" ht="15.6" x14ac:dyDescent="0.3">
      <c r="A21" s="43" t="s">
        <v>15</v>
      </c>
      <c r="B21" s="43"/>
      <c r="C21" s="43"/>
      <c r="D21" s="43"/>
      <c r="E21" s="17">
        <v>2494.8000000000002</v>
      </c>
      <c r="F21" s="17">
        <v>2762.57</v>
      </c>
      <c r="G21" s="18">
        <v>3153.8</v>
      </c>
    </row>
    <row r="22" spans="1:12" ht="8.4" customHeight="1" x14ac:dyDescent="0.3">
      <c r="A22" s="20"/>
      <c r="B22" s="21"/>
      <c r="C22" s="21"/>
      <c r="D22" s="21"/>
      <c r="E22" s="29"/>
      <c r="F22" s="29"/>
      <c r="G22" s="22"/>
    </row>
    <row r="23" spans="1:12" ht="15.6" x14ac:dyDescent="0.3">
      <c r="A23" s="23" t="s">
        <v>42</v>
      </c>
      <c r="B23" s="23"/>
      <c r="C23" s="23"/>
      <c r="D23" s="23"/>
      <c r="E23" s="24"/>
      <c r="F23" s="13"/>
    </row>
    <row r="24" spans="1:12" ht="15.6" x14ac:dyDescent="0.3">
      <c r="A24" s="66" t="s">
        <v>52</v>
      </c>
      <c r="B24" s="66"/>
      <c r="C24" s="66"/>
      <c r="D24" s="66"/>
      <c r="E24" s="66"/>
      <c r="F24" s="17">
        <v>26482.202179814311</v>
      </c>
      <c r="G24" s="19"/>
    </row>
    <row r="25" spans="1:12" ht="15.75" customHeight="1" x14ac:dyDescent="0.25">
      <c r="A25" s="67" t="s">
        <v>30</v>
      </c>
      <c r="B25" s="68"/>
      <c r="C25" s="68"/>
      <c r="D25" s="68"/>
      <c r="E25" s="69"/>
      <c r="F25" s="91">
        <f>SUM(F27:F31)</f>
        <v>130788.19843206821</v>
      </c>
    </row>
    <row r="26" spans="1:12" ht="28.5" customHeight="1" x14ac:dyDescent="0.25">
      <c r="A26" s="70"/>
      <c r="B26" s="71"/>
      <c r="C26" s="71"/>
      <c r="D26" s="71"/>
      <c r="E26" s="72"/>
      <c r="F26" s="92"/>
    </row>
    <row r="27" spans="1:12" ht="15.6" hidden="1" x14ac:dyDescent="0.3">
      <c r="A27" s="80" t="s">
        <v>16</v>
      </c>
      <c r="B27" s="75"/>
      <c r="C27" s="75"/>
      <c r="D27" s="75"/>
      <c r="E27" s="76"/>
      <c r="F27" s="25">
        <f>'[1]УК ВР декабрь нар'!W308</f>
        <v>25229.605294656471</v>
      </c>
      <c r="L27" s="34"/>
    </row>
    <row r="28" spans="1:12" ht="15.6" hidden="1" x14ac:dyDescent="0.3">
      <c r="A28" s="80" t="s">
        <v>31</v>
      </c>
      <c r="B28" s="75"/>
      <c r="C28" s="75"/>
      <c r="D28" s="75"/>
      <c r="E28" s="76"/>
      <c r="F28" s="25">
        <f>'[1]УК ВР декабрь нар'!X308</f>
        <v>4926.6273238885897</v>
      </c>
    </row>
    <row r="29" spans="1:12" ht="15.6" hidden="1" x14ac:dyDescent="0.3">
      <c r="A29" s="80" t="s">
        <v>18</v>
      </c>
      <c r="B29" s="75"/>
      <c r="C29" s="75"/>
      <c r="D29" s="75"/>
      <c r="E29" s="76"/>
      <c r="F29" s="25">
        <f>'[1]УК ВР декабрь нар'!Y308</f>
        <v>6281.5888999999997</v>
      </c>
    </row>
    <row r="30" spans="1:12" ht="15.6" hidden="1" x14ac:dyDescent="0.3">
      <c r="A30" s="80" t="s">
        <v>19</v>
      </c>
      <c r="B30" s="75"/>
      <c r="C30" s="75"/>
      <c r="D30" s="75"/>
      <c r="E30" s="76"/>
      <c r="F30" s="25">
        <f>'[1]УК ВР декабрь нар'!AA308+'[1]УК ВР декабрь нар'!AB308+'[1]УК ВР декабрь нар'!AC308+'[1]УК ВР декабрь нар'!AD308+'[1]УК ВР декабрь нар'!AE308+'[1]УК ВР декабрь нар'!AF308+'[1]УК ВР декабрь нар'!AG308+'[1]УК ВР декабрь нар'!AH308+'[1]УК ВР декабрь нар'!AJ308+'[1]УК ВР декабрь нар'!AL308+'[1]УК ВР декабрь нар'!AN308+'[1]УК ВР декабрь нар'!AO308+'[1]УК ВР декабрь нар'!AP308+'[1]УК ВР декабрь нар'!AQ308+'[1]УК ВР декабрь нар'!AR308+'[1]УК ВР декабрь нар'!AT308</f>
        <v>16930.316000000003</v>
      </c>
    </row>
    <row r="31" spans="1:12" ht="36.75" hidden="1" customHeight="1" x14ac:dyDescent="0.3">
      <c r="A31" s="86" t="s">
        <v>32</v>
      </c>
      <c r="B31" s="93"/>
      <c r="C31" s="93"/>
      <c r="D31" s="93"/>
      <c r="E31" s="94"/>
      <c r="F31" s="25">
        <f>'[1]УК ВР декабрь нар'!AY308</f>
        <v>77420.06091352315</v>
      </c>
    </row>
    <row r="32" spans="1:12" ht="15.75" customHeight="1" x14ac:dyDescent="0.25">
      <c r="A32" s="67" t="s">
        <v>33</v>
      </c>
      <c r="B32" s="68"/>
      <c r="C32" s="68"/>
      <c r="D32" s="68"/>
      <c r="E32" s="69"/>
      <c r="F32" s="91">
        <f>SUM(F34:F38)+7533.52</f>
        <v>35514.772889147251</v>
      </c>
    </row>
    <row r="33" spans="1:12" ht="33" customHeight="1" x14ac:dyDescent="0.25">
      <c r="A33" s="70"/>
      <c r="B33" s="71"/>
      <c r="C33" s="71"/>
      <c r="D33" s="71"/>
      <c r="E33" s="72"/>
      <c r="F33" s="92"/>
    </row>
    <row r="34" spans="1:12" ht="15.6" hidden="1" x14ac:dyDescent="0.3">
      <c r="A34" s="85" t="s">
        <v>16</v>
      </c>
      <c r="B34" s="85"/>
      <c r="C34" s="85"/>
      <c r="D34" s="85"/>
      <c r="E34" s="85"/>
      <c r="F34" s="25">
        <f>'[1]УК ВР декабрь нар'!CN308+'[1]УК ВР декабрь нар'!DU308</f>
        <v>12513.542421436785</v>
      </c>
      <c r="L34" s="34"/>
    </row>
    <row r="35" spans="1:12" ht="15.6" hidden="1" x14ac:dyDescent="0.3">
      <c r="A35" s="85" t="s">
        <v>31</v>
      </c>
      <c r="B35" s="85"/>
      <c r="C35" s="85"/>
      <c r="D35" s="85"/>
      <c r="E35" s="85"/>
      <c r="F35" s="25">
        <f>'[1]УК ВР декабрь нар'!CO308+'[1]УК ВР декабрь нар'!DV308</f>
        <v>2637.1551495414597</v>
      </c>
    </row>
    <row r="36" spans="1:12" ht="15.6" hidden="1" x14ac:dyDescent="0.3">
      <c r="A36" s="85" t="s">
        <v>18</v>
      </c>
      <c r="B36" s="85"/>
      <c r="C36" s="85"/>
      <c r="D36" s="85"/>
      <c r="E36" s="85"/>
      <c r="F36" s="25">
        <f>'[1]УК ВР декабрь нар'!CP308+'[1]УК ВР декабрь нар'!DW308</f>
        <v>446.09299999999996</v>
      </c>
    </row>
    <row r="37" spans="1:12" ht="15.6" hidden="1" x14ac:dyDescent="0.3">
      <c r="A37" s="85" t="s">
        <v>19</v>
      </c>
      <c r="B37" s="85"/>
      <c r="C37" s="85"/>
      <c r="D37" s="85"/>
      <c r="E37" s="85"/>
      <c r="F37" s="25">
        <f>'[1]УК ВР декабрь нар'!AI308+'[1]УК ВР декабрь нар'!AJ308+'[1]УК ВР декабрь нар'!AS308+'[1]УК ВР декабрь нар'!BC308+'[1]УК ВР декабрь нар'!DB308+'[1]УК ВР декабрь нар'!EK308+'[1]УК ВР декабрь нар'!AM308</f>
        <v>1153.6000000000001</v>
      </c>
    </row>
    <row r="38" spans="1:12" ht="39.75" hidden="1" customHeight="1" x14ac:dyDescent="0.3">
      <c r="A38" s="86" t="s">
        <v>34</v>
      </c>
      <c r="B38" s="87"/>
      <c r="C38" s="87"/>
      <c r="D38" s="87"/>
      <c r="E38" s="88"/>
      <c r="F38" s="25">
        <f>'[1]УК ВР декабрь нар'!DG308+'[1]УК ВР декабрь нар'!EQ308</f>
        <v>11230.862318169002</v>
      </c>
    </row>
    <row r="39" spans="1:12" ht="32.4" customHeight="1" x14ac:dyDescent="0.3">
      <c r="A39" s="74" t="s">
        <v>35</v>
      </c>
      <c r="B39" s="89"/>
      <c r="C39" s="89"/>
      <c r="D39" s="89"/>
      <c r="E39" s="90"/>
      <c r="F39" s="26">
        <f>SUM(F40:F48)+19008.16</f>
        <v>71909.693814095954</v>
      </c>
    </row>
    <row r="40" spans="1:12" ht="15.6" hidden="1" x14ac:dyDescent="0.3">
      <c r="A40" s="81" t="s">
        <v>20</v>
      </c>
      <c r="B40" s="82"/>
      <c r="C40" s="82"/>
      <c r="D40" s="82"/>
      <c r="E40" s="83"/>
      <c r="F40" s="25">
        <f>'[1]УК ВР декабрь нар'!FB308+'[1]УК ВР декабрь нар'!FX308</f>
        <v>27370.990441500348</v>
      </c>
      <c r="L40" s="34"/>
    </row>
    <row r="41" spans="1:12" ht="15.6" hidden="1" x14ac:dyDescent="0.3">
      <c r="A41" s="80" t="s">
        <v>31</v>
      </c>
      <c r="B41" s="75"/>
      <c r="C41" s="75"/>
      <c r="D41" s="75"/>
      <c r="E41" s="75"/>
      <c r="F41" s="25">
        <f>'[1]УК ВР декабрь нар'!FC308+'[1]УК ВР декабрь нар'!FY308</f>
        <v>5592.1589237855615</v>
      </c>
    </row>
    <row r="42" spans="1:12" ht="15.6" hidden="1" customHeight="1" x14ac:dyDescent="0.3">
      <c r="A42" s="85" t="s">
        <v>21</v>
      </c>
      <c r="B42" s="85"/>
      <c r="C42" s="85"/>
      <c r="D42" s="85"/>
      <c r="E42" s="80"/>
      <c r="F42" s="25"/>
    </row>
    <row r="43" spans="1:12" ht="15.6" hidden="1" customHeight="1" x14ac:dyDescent="0.3">
      <c r="A43" s="80" t="s">
        <v>17</v>
      </c>
      <c r="B43" s="75"/>
      <c r="C43" s="75"/>
      <c r="D43" s="75"/>
      <c r="E43" s="75"/>
      <c r="F43" s="25"/>
    </row>
    <row r="44" spans="1:12" ht="15.6" hidden="1" customHeight="1" x14ac:dyDescent="0.3">
      <c r="A44" s="85" t="s">
        <v>22</v>
      </c>
      <c r="B44" s="85"/>
      <c r="C44" s="85"/>
      <c r="D44" s="85"/>
      <c r="E44" s="80"/>
      <c r="F44" s="25"/>
    </row>
    <row r="45" spans="1:12" ht="15.6" hidden="1" customHeight="1" x14ac:dyDescent="0.3">
      <c r="A45" s="80" t="s">
        <v>17</v>
      </c>
      <c r="B45" s="75"/>
      <c r="C45" s="75"/>
      <c r="D45" s="75"/>
      <c r="E45" s="75"/>
      <c r="F45" s="25"/>
    </row>
    <row r="46" spans="1:12" ht="15.6" hidden="1" x14ac:dyDescent="0.3">
      <c r="A46" s="85" t="s">
        <v>18</v>
      </c>
      <c r="B46" s="85"/>
      <c r="C46" s="85"/>
      <c r="D46" s="85"/>
      <c r="E46" s="80"/>
      <c r="F46" s="25">
        <f>'[1]УК ВР декабрь нар'!FD308+'[1]УК ВР декабрь нар'!FZ308</f>
        <v>376.00260000000003</v>
      </c>
    </row>
    <row r="47" spans="1:12" ht="15.6" hidden="1" x14ac:dyDescent="0.3">
      <c r="A47" s="80" t="s">
        <v>19</v>
      </c>
      <c r="B47" s="75"/>
      <c r="C47" s="75"/>
      <c r="D47" s="75"/>
      <c r="E47" s="75"/>
      <c r="F47" s="25">
        <f>'[1]УК ВР декабрь нар'!GG308+'[1]УК ВР декабрь нар'!FL308+'[1]УК ВР декабрь нар'!BB308+'[1]УК ВР декабрь нар'!AK308</f>
        <v>7.2215999999999996</v>
      </c>
    </row>
    <row r="48" spans="1:12" ht="43.5" hidden="1" customHeight="1" x14ac:dyDescent="0.3">
      <c r="A48" s="86" t="s">
        <v>36</v>
      </c>
      <c r="B48" s="87"/>
      <c r="C48" s="87"/>
      <c r="D48" s="87"/>
      <c r="E48" s="88"/>
      <c r="F48" s="25">
        <f>'[1]УК ВР декабрь нар'!FS308+'[1]УК ВР декабрь нар'!GL308</f>
        <v>19555.160248810047</v>
      </c>
    </row>
    <row r="49" spans="1:11" ht="15.6" hidden="1" customHeight="1" x14ac:dyDescent="0.3">
      <c r="A49" s="74" t="s">
        <v>37</v>
      </c>
      <c r="B49" s="75"/>
      <c r="C49" s="75"/>
      <c r="D49" s="75"/>
      <c r="E49" s="76"/>
      <c r="F49" s="33"/>
    </row>
    <row r="50" spans="1:11" ht="15.6" x14ac:dyDescent="0.3">
      <c r="A50" s="77" t="s">
        <v>47</v>
      </c>
      <c r="B50" s="78"/>
      <c r="C50" s="78"/>
      <c r="D50" s="78"/>
      <c r="E50" s="79"/>
      <c r="F50" s="26">
        <f>F25+F32+F39+F49</f>
        <v>238212.6651353114</v>
      </c>
    </row>
    <row r="51" spans="1:11" s="32" customFormat="1" ht="15.6" x14ac:dyDescent="0.3">
      <c r="A51" s="30" t="s">
        <v>48</v>
      </c>
      <c r="B51" s="31"/>
      <c r="C51" s="31"/>
      <c r="D51" s="31"/>
      <c r="E51" s="31"/>
      <c r="F51" s="26">
        <f>F52+F53+F54</f>
        <v>28892.42</v>
      </c>
    </row>
    <row r="52" spans="1:11" ht="15.6" x14ac:dyDescent="0.3">
      <c r="A52" s="80" t="s">
        <v>23</v>
      </c>
      <c r="B52" s="75"/>
      <c r="C52" s="75"/>
      <c r="D52" s="75"/>
      <c r="E52" s="75"/>
      <c r="F52" s="25">
        <v>16772.169999999998</v>
      </c>
    </row>
    <row r="53" spans="1:11" ht="15.6" x14ac:dyDescent="0.3">
      <c r="A53" s="80" t="s">
        <v>24</v>
      </c>
      <c r="B53" s="75"/>
      <c r="C53" s="75"/>
      <c r="D53" s="75"/>
      <c r="E53" s="75"/>
      <c r="F53" s="25">
        <v>12120.25</v>
      </c>
    </row>
    <row r="54" spans="1:11" ht="18" hidden="1" customHeight="1" x14ac:dyDescent="0.3">
      <c r="A54" s="81" t="s">
        <v>25</v>
      </c>
      <c r="B54" s="82"/>
      <c r="C54" s="82"/>
      <c r="D54" s="82"/>
      <c r="E54" s="83"/>
      <c r="F54" s="25">
        <v>0</v>
      </c>
    </row>
    <row r="55" spans="1:11" ht="15.6" x14ac:dyDescent="0.3">
      <c r="A55" s="84" t="s">
        <v>49</v>
      </c>
      <c r="B55" s="84"/>
      <c r="C55" s="84"/>
      <c r="D55" s="84"/>
      <c r="E55" s="84"/>
      <c r="F55" s="26">
        <f>F50+F51</f>
        <v>267105.08513531141</v>
      </c>
      <c r="K55" s="19"/>
    </row>
    <row r="56" spans="1:11" ht="15.6" x14ac:dyDescent="0.3">
      <c r="A56" s="66" t="s">
        <v>26</v>
      </c>
      <c r="B56" s="66"/>
      <c r="C56" s="66"/>
      <c r="D56" s="66"/>
      <c r="E56" s="66"/>
      <c r="F56" s="27">
        <f>E16</f>
        <v>139428.48000000001</v>
      </c>
    </row>
    <row r="57" spans="1:11" ht="15.6" x14ac:dyDescent="0.3">
      <c r="A57" s="66" t="s">
        <v>27</v>
      </c>
      <c r="B57" s="66"/>
      <c r="C57" s="66"/>
      <c r="D57" s="66"/>
      <c r="E57" s="66"/>
      <c r="F57" s="26">
        <f>F16</f>
        <v>153084.20000000001</v>
      </c>
      <c r="H57" s="28"/>
    </row>
    <row r="58" spans="1:11" ht="15.6" x14ac:dyDescent="0.3">
      <c r="A58" s="73" t="s">
        <v>28</v>
      </c>
      <c r="B58" s="73"/>
      <c r="C58" s="73"/>
      <c r="D58" s="73"/>
      <c r="E58" s="73"/>
      <c r="F58" s="26">
        <f>F24+F56-F55</f>
        <v>-101194.40295549709</v>
      </c>
      <c r="H58" s="28"/>
      <c r="K58" s="19"/>
    </row>
    <row r="60" spans="1:11" x14ac:dyDescent="0.25">
      <c r="A60" s="1" t="s">
        <v>29</v>
      </c>
      <c r="F60" s="28"/>
    </row>
  </sheetData>
  <mergeCells count="53"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58:E58"/>
    <mergeCell ref="A49:E49"/>
    <mergeCell ref="A50:E50"/>
    <mergeCell ref="A52:E52"/>
    <mergeCell ref="A53:E53"/>
    <mergeCell ref="A54:E54"/>
    <mergeCell ref="A55:E55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5" workbookViewId="0">
      <selection activeCell="G18" sqref="G1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4" t="s">
        <v>53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'Ардатовская 3 а'!A2:G2</f>
        <v xml:space="preserve">перед собственниками дома по адресу: ул. Ардатовская 3 а 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38"/>
      <c r="G6" s="39" t="str">
        <f>'Ардатовская 3 а'!G6:M6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tr">
        <f>'Ардатовская 3 а'!G8:M8</f>
        <v>задолженность с нарастающим итогом с -01.01.2010г</v>
      </c>
    </row>
    <row r="9" spans="1:7" ht="15.6" x14ac:dyDescent="0.3">
      <c r="A9" s="62" t="s">
        <v>8</v>
      </c>
      <c r="B9" s="63"/>
      <c r="C9" s="63"/>
      <c r="D9" s="64"/>
      <c r="E9" s="16">
        <f>SUM(E10:E15)</f>
        <v>403762.61000000004</v>
      </c>
      <c r="F9" s="16">
        <f>SUM(F10:F15)</f>
        <v>418683.2</v>
      </c>
      <c r="G9" s="16">
        <f t="shared" ref="G9" si="0">SUM(G10:G15)</f>
        <v>506655.66</v>
      </c>
    </row>
    <row r="10" spans="1:7" ht="15.6" x14ac:dyDescent="0.3">
      <c r="A10" s="50" t="s">
        <v>9</v>
      </c>
      <c r="B10" s="51"/>
      <c r="C10" s="51"/>
      <c r="D10" s="52"/>
      <c r="E10" s="17">
        <v>170063.08</v>
      </c>
      <c r="F10" s="17">
        <v>214253.77</v>
      </c>
      <c r="G10" s="18">
        <v>200271.14</v>
      </c>
    </row>
    <row r="11" spans="1:7" ht="15.6" x14ac:dyDescent="0.3">
      <c r="A11" s="50" t="s">
        <v>10</v>
      </c>
      <c r="B11" s="51"/>
      <c r="C11" s="51"/>
      <c r="D11" s="52"/>
      <c r="E11" s="17"/>
      <c r="F11" s="17"/>
      <c r="G11" s="18"/>
    </row>
    <row r="12" spans="1:7" ht="15.6" x14ac:dyDescent="0.3">
      <c r="A12" s="50" t="s">
        <v>11</v>
      </c>
      <c r="B12" s="51"/>
      <c r="C12" s="51"/>
      <c r="D12" s="52"/>
      <c r="E12" s="17">
        <v>49176.76</v>
      </c>
      <c r="F12" s="17">
        <v>43988.38</v>
      </c>
      <c r="G12" s="18">
        <v>50331.42</v>
      </c>
    </row>
    <row r="13" spans="1:7" ht="15.6" x14ac:dyDescent="0.3">
      <c r="A13" s="50" t="s">
        <v>12</v>
      </c>
      <c r="B13" s="51"/>
      <c r="C13" s="51"/>
      <c r="D13" s="52"/>
      <c r="E13" s="17">
        <v>97495.44</v>
      </c>
      <c r="F13" s="17">
        <v>82215.149999999994</v>
      </c>
      <c r="G13" s="18">
        <v>95998.17</v>
      </c>
    </row>
    <row r="14" spans="1:7" ht="15.6" x14ac:dyDescent="0.3">
      <c r="A14" s="43" t="s">
        <v>13</v>
      </c>
      <c r="B14" s="43"/>
      <c r="C14" s="43"/>
      <c r="D14" s="43"/>
      <c r="E14" s="17">
        <v>55155.33</v>
      </c>
      <c r="F14" s="17">
        <v>51379.33</v>
      </c>
      <c r="G14" s="18">
        <v>155029.5</v>
      </c>
    </row>
    <row r="15" spans="1:7" ht="15.6" x14ac:dyDescent="0.3">
      <c r="A15" s="50" t="s">
        <v>68</v>
      </c>
      <c r="B15" s="51"/>
      <c r="C15" s="51"/>
      <c r="D15" s="52"/>
      <c r="E15" s="17">
        <v>31872</v>
      </c>
      <c r="F15" s="17">
        <v>26846.57</v>
      </c>
      <c r="G15" s="18">
        <v>5025.43</v>
      </c>
    </row>
    <row r="16" spans="1:7" ht="15.6" x14ac:dyDescent="0.3">
      <c r="A16" s="53" t="s">
        <v>41</v>
      </c>
      <c r="B16" s="54"/>
      <c r="C16" s="54"/>
      <c r="D16" s="55"/>
      <c r="E16" s="16">
        <f>SUM(E17:E20)</f>
        <v>151390.68</v>
      </c>
      <c r="F16" s="16">
        <f>SUM(F17:F20)</f>
        <v>152339.64000000001</v>
      </c>
      <c r="G16" s="16">
        <f>SUM(G17:G20)</f>
        <v>138882.22</v>
      </c>
    </row>
    <row r="17" spans="1:12" ht="15.6" x14ac:dyDescent="0.3">
      <c r="A17" s="95" t="s">
        <v>43</v>
      </c>
      <c r="B17" s="96"/>
      <c r="C17" s="96"/>
      <c r="D17" s="97"/>
      <c r="E17" s="17">
        <v>125679.72</v>
      </c>
      <c r="F17" s="17">
        <v>129014.56</v>
      </c>
      <c r="G17" s="18">
        <v>129175.97</v>
      </c>
    </row>
    <row r="18" spans="1:12" ht="15.6" x14ac:dyDescent="0.3">
      <c r="A18" s="43" t="s">
        <v>55</v>
      </c>
      <c r="B18" s="43"/>
      <c r="C18" s="43"/>
      <c r="D18" s="43"/>
      <c r="E18" s="17">
        <v>310.8</v>
      </c>
      <c r="F18" s="17">
        <v>297.13</v>
      </c>
      <c r="G18" s="18">
        <v>142.13</v>
      </c>
    </row>
    <row r="19" spans="1:12" ht="15.6" x14ac:dyDescent="0.3">
      <c r="A19" s="43" t="s">
        <v>56</v>
      </c>
      <c r="B19" s="43"/>
      <c r="C19" s="43"/>
      <c r="D19" s="43"/>
      <c r="E19" s="17"/>
      <c r="F19" s="17"/>
      <c r="G19" s="18"/>
    </row>
    <row r="20" spans="1:12" ht="15.6" x14ac:dyDescent="0.3">
      <c r="A20" s="43" t="s">
        <v>57</v>
      </c>
      <c r="B20" s="43"/>
      <c r="C20" s="43"/>
      <c r="D20" s="43"/>
      <c r="E20" s="17">
        <v>25400.16</v>
      </c>
      <c r="F20" s="17">
        <v>23027.95</v>
      </c>
      <c r="G20" s="18">
        <v>9564.1200000000008</v>
      </c>
    </row>
    <row r="21" spans="1:12" ht="15.6" x14ac:dyDescent="0.3">
      <c r="A21" s="65" t="s">
        <v>14</v>
      </c>
      <c r="B21" s="65"/>
      <c r="C21" s="65"/>
      <c r="D21" s="65"/>
      <c r="E21" s="16">
        <f>SUM(E22)</f>
        <v>1455.3</v>
      </c>
      <c r="F21" s="16">
        <f>SUM(F22)</f>
        <v>1808.58</v>
      </c>
      <c r="G21" s="16">
        <f>SUM(G22)</f>
        <v>2800.52</v>
      </c>
    </row>
    <row r="22" spans="1:12" ht="15.6" x14ac:dyDescent="0.3">
      <c r="A22" s="43" t="s">
        <v>15</v>
      </c>
      <c r="B22" s="43"/>
      <c r="C22" s="43"/>
      <c r="D22" s="43"/>
      <c r="E22" s="17">
        <v>1455.3</v>
      </c>
      <c r="F22" s="17">
        <v>1808.58</v>
      </c>
      <c r="G22" s="18">
        <v>2800.52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6" t="s">
        <v>59</v>
      </c>
      <c r="B25" s="66"/>
      <c r="C25" s="66"/>
      <c r="D25" s="66"/>
      <c r="E25" s="66"/>
      <c r="F25" s="40">
        <f>'Ардатовская 3 а'!F58</f>
        <v>-101194.40295549709</v>
      </c>
      <c r="G25" s="19"/>
    </row>
    <row r="26" spans="1:12" ht="13.2" customHeight="1" x14ac:dyDescent="0.25">
      <c r="A26" s="67" t="s">
        <v>60</v>
      </c>
      <c r="B26" s="68"/>
      <c r="C26" s="68"/>
      <c r="D26" s="68"/>
      <c r="E26" s="69"/>
      <c r="F26" s="91">
        <f>SUM(F28:F32)</f>
        <v>32313.793536135814</v>
      </c>
    </row>
    <row r="27" spans="1:12" ht="13.2" customHeight="1" x14ac:dyDescent="0.25">
      <c r="A27" s="70"/>
      <c r="B27" s="71"/>
      <c r="C27" s="71"/>
      <c r="D27" s="71"/>
      <c r="E27" s="72"/>
      <c r="F27" s="92"/>
    </row>
    <row r="28" spans="1:12" ht="15.6" hidden="1" customHeight="1" x14ac:dyDescent="0.3">
      <c r="A28" s="80" t="s">
        <v>16</v>
      </c>
      <c r="B28" s="75"/>
      <c r="C28" s="75"/>
      <c r="D28" s="75"/>
      <c r="E28" s="76"/>
      <c r="F28" s="25">
        <f>'[2]УК ВР декабрь нар'!W308</f>
        <v>5613.5143066562568</v>
      </c>
      <c r="L28" s="34"/>
    </row>
    <row r="29" spans="1:12" ht="15.6" hidden="1" customHeight="1" x14ac:dyDescent="0.3">
      <c r="A29" s="80" t="s">
        <v>31</v>
      </c>
      <c r="B29" s="75"/>
      <c r="C29" s="75"/>
      <c r="D29" s="75"/>
      <c r="E29" s="76"/>
      <c r="F29" s="25">
        <f>'[2]УК ВР декабрь нар'!X308</f>
        <v>1730.4631981830159</v>
      </c>
    </row>
    <row r="30" spans="1:12" ht="15.6" hidden="1" customHeight="1" x14ac:dyDescent="0.3">
      <c r="A30" s="80" t="s">
        <v>18</v>
      </c>
      <c r="B30" s="75"/>
      <c r="C30" s="75"/>
      <c r="D30" s="75"/>
      <c r="E30" s="76"/>
      <c r="F30" s="25">
        <f>'[2]УК ВР декабрь нар'!Y308</f>
        <v>11.9892</v>
      </c>
    </row>
    <row r="31" spans="1:12" ht="15.6" hidden="1" customHeight="1" x14ac:dyDescent="0.3">
      <c r="A31" s="80" t="s">
        <v>19</v>
      </c>
      <c r="B31" s="75"/>
      <c r="C31" s="75"/>
      <c r="D31" s="75"/>
      <c r="E31" s="76"/>
      <c r="F31" s="25">
        <f>'[2]УК ВР декабрь нар'!AV308+'[2]УК ВР декабрь нар'!BN308</f>
        <v>0</v>
      </c>
    </row>
    <row r="32" spans="1:12" ht="15.6" hidden="1" customHeight="1" x14ac:dyDescent="0.3">
      <c r="A32" s="86" t="s">
        <v>61</v>
      </c>
      <c r="B32" s="93"/>
      <c r="C32" s="93"/>
      <c r="D32" s="93"/>
      <c r="E32" s="94"/>
      <c r="F32" s="25">
        <f>'[2]УК ВР декабрь нар'!AY308</f>
        <v>24957.826831296541</v>
      </c>
    </row>
    <row r="33" spans="1:12" ht="13.2" customHeight="1" x14ac:dyDescent="0.25">
      <c r="A33" s="67" t="s">
        <v>62</v>
      </c>
      <c r="B33" s="68"/>
      <c r="C33" s="68"/>
      <c r="D33" s="68"/>
      <c r="E33" s="69"/>
      <c r="F33" s="91">
        <f>SUM(F35:F39)+6538.36</f>
        <v>81233.496444708071</v>
      </c>
    </row>
    <row r="34" spans="1:12" ht="13.2" customHeight="1" x14ac:dyDescent="0.25">
      <c r="A34" s="70"/>
      <c r="B34" s="71"/>
      <c r="C34" s="71"/>
      <c r="D34" s="71"/>
      <c r="E34" s="72"/>
      <c r="F34" s="92"/>
    </row>
    <row r="35" spans="1:12" ht="15.6" hidden="1" customHeight="1" x14ac:dyDescent="0.3">
      <c r="A35" s="85" t="s">
        <v>16</v>
      </c>
      <c r="B35" s="85"/>
      <c r="C35" s="85"/>
      <c r="D35" s="85"/>
      <c r="E35" s="85"/>
      <c r="F35" s="25">
        <f>'[2]УК ВР декабрь нар'!CN308+'[2]УК ВР декабрь нар'!DU308</f>
        <v>32235.930098290934</v>
      </c>
      <c r="L35" s="34"/>
    </row>
    <row r="36" spans="1:12" ht="15.6" hidden="1" customHeight="1" x14ac:dyDescent="0.3">
      <c r="A36" s="85" t="s">
        <v>31</v>
      </c>
      <c r="B36" s="85"/>
      <c r="C36" s="85"/>
      <c r="D36" s="85"/>
      <c r="E36" s="85"/>
      <c r="F36" s="25">
        <f>'[2]УК ВР декабрь нар'!CO308+'[2]УК ВР декабрь нар'!DV308</f>
        <v>9919.9087917767938</v>
      </c>
    </row>
    <row r="37" spans="1:12" ht="15.6" hidden="1" customHeight="1" x14ac:dyDescent="0.3">
      <c r="A37" s="85" t="s">
        <v>18</v>
      </c>
      <c r="B37" s="85"/>
      <c r="C37" s="85"/>
      <c r="D37" s="85"/>
      <c r="E37" s="85"/>
      <c r="F37" s="25">
        <f>'[2]УК ВР декабрь нар'!CP308+'[2]УК ВР декабрь нар'!DW308</f>
        <v>2583.0957999999996</v>
      </c>
    </row>
    <row r="38" spans="1:12" ht="15.6" hidden="1" customHeight="1" x14ac:dyDescent="0.3">
      <c r="A38" s="85" t="s">
        <v>19</v>
      </c>
      <c r="B38" s="85"/>
      <c r="C38" s="85"/>
      <c r="D38" s="85"/>
      <c r="E38" s="85"/>
      <c r="F38" s="25">
        <f>'[2]УК ВР декабрь нар'!BM308+'[2]УК ВР декабрь нар'!DB308+'[2]УК ВР декабрь нар'!EL308</f>
        <v>0</v>
      </c>
    </row>
    <row r="39" spans="1:12" ht="15.6" hidden="1" customHeight="1" x14ac:dyDescent="0.3">
      <c r="A39" s="86" t="s">
        <v>63</v>
      </c>
      <c r="B39" s="87"/>
      <c r="C39" s="87"/>
      <c r="D39" s="87"/>
      <c r="E39" s="88"/>
      <c r="F39" s="25">
        <f>'[2]УК ВР декабрь нар'!DG308+'[2]УК ВР декабрь нар'!EQ308</f>
        <v>29956.20175464034</v>
      </c>
    </row>
    <row r="40" spans="1:12" ht="15.6" x14ac:dyDescent="0.3">
      <c r="A40" s="74" t="s">
        <v>35</v>
      </c>
      <c r="B40" s="89"/>
      <c r="C40" s="89"/>
      <c r="D40" s="89"/>
      <c r="E40" s="90"/>
      <c r="F40" s="26">
        <f>SUM(F41:F49)</f>
        <v>62394.568432994107</v>
      </c>
    </row>
    <row r="41" spans="1:12" ht="15.6" hidden="1" customHeight="1" x14ac:dyDescent="0.3">
      <c r="A41" s="81" t="s">
        <v>20</v>
      </c>
      <c r="B41" s="82"/>
      <c r="C41" s="82"/>
      <c r="D41" s="82"/>
      <c r="E41" s="83"/>
      <c r="F41" s="25">
        <f>'[2]УК ВР декабрь нар'!FB308+'[2]УК ВР декабрь нар'!FX308</f>
        <v>27642.739784309495</v>
      </c>
      <c r="L41" s="34"/>
    </row>
    <row r="42" spans="1:12" ht="15.6" hidden="1" customHeight="1" x14ac:dyDescent="0.3">
      <c r="A42" s="80" t="s">
        <v>31</v>
      </c>
      <c r="B42" s="75"/>
      <c r="C42" s="75"/>
      <c r="D42" s="75"/>
      <c r="E42" s="75"/>
      <c r="F42" s="25">
        <f>'[2]УК ВР декабрь нар'!FC308+'[2]УК ВР декабрь нар'!FY308</f>
        <v>8408.5206006206663</v>
      </c>
    </row>
    <row r="43" spans="1:12" ht="15.6" hidden="1" customHeight="1" x14ac:dyDescent="0.3">
      <c r="A43" s="85" t="s">
        <v>21</v>
      </c>
      <c r="B43" s="85"/>
      <c r="C43" s="85"/>
      <c r="D43" s="85"/>
      <c r="E43" s="80"/>
      <c r="F43" s="25"/>
    </row>
    <row r="44" spans="1:12" ht="15.6" hidden="1" customHeight="1" x14ac:dyDescent="0.3">
      <c r="A44" s="80" t="s">
        <v>17</v>
      </c>
      <c r="B44" s="75"/>
      <c r="C44" s="75"/>
      <c r="D44" s="75"/>
      <c r="E44" s="75"/>
      <c r="F44" s="25"/>
    </row>
    <row r="45" spans="1:12" ht="15.6" hidden="1" customHeight="1" x14ac:dyDescent="0.3">
      <c r="A45" s="85" t="s">
        <v>22</v>
      </c>
      <c r="B45" s="85"/>
      <c r="C45" s="85"/>
      <c r="D45" s="85"/>
      <c r="E45" s="80"/>
      <c r="F45" s="25"/>
    </row>
    <row r="46" spans="1:12" ht="15.6" hidden="1" customHeight="1" x14ac:dyDescent="0.3">
      <c r="A46" s="80" t="s">
        <v>17</v>
      </c>
      <c r="B46" s="75"/>
      <c r="C46" s="75"/>
      <c r="D46" s="75"/>
      <c r="E46" s="75"/>
      <c r="F46" s="25"/>
    </row>
    <row r="47" spans="1:12" ht="15.6" hidden="1" customHeight="1" x14ac:dyDescent="0.3">
      <c r="A47" s="85" t="s">
        <v>18</v>
      </c>
      <c r="B47" s="85"/>
      <c r="C47" s="85"/>
      <c r="D47" s="85"/>
      <c r="E47" s="80"/>
      <c r="F47" s="25">
        <f>'[2]УК ВР декабрь нар'!FD308+'[2]УК ВР декабрь нар'!FZ308</f>
        <v>487.65180000000004</v>
      </c>
    </row>
    <row r="48" spans="1:12" ht="15.6" hidden="1" customHeight="1" x14ac:dyDescent="0.3">
      <c r="A48" s="80" t="s">
        <v>19</v>
      </c>
      <c r="B48" s="75"/>
      <c r="C48" s="75"/>
      <c r="D48" s="75"/>
      <c r="E48" s="75"/>
      <c r="F48" s="25">
        <f>'[2]УК ВР декабрь нар'!GG308+'[2]УК ВР декабрь нар'!FL308+'[2]УК ВР декабрь нар'!BB308+'[2]УК ВР декабрь нар'!AK308</f>
        <v>9875.8439999999991</v>
      </c>
    </row>
    <row r="49" spans="1:15" ht="15.6" hidden="1" customHeight="1" x14ac:dyDescent="0.3">
      <c r="A49" s="86" t="s">
        <v>64</v>
      </c>
      <c r="B49" s="87"/>
      <c r="C49" s="87"/>
      <c r="D49" s="87"/>
      <c r="E49" s="88"/>
      <c r="F49" s="25">
        <f>'[2]УК ВР декабрь нар'!FS308+'[2]УК ВР декабрь нар'!GL308</f>
        <v>15979.812248063949</v>
      </c>
    </row>
    <row r="50" spans="1:15" ht="15.6" customHeight="1" x14ac:dyDescent="0.3">
      <c r="A50" s="74" t="s">
        <v>37</v>
      </c>
      <c r="B50" s="75"/>
      <c r="C50" s="75"/>
      <c r="D50" s="75"/>
      <c r="E50" s="76"/>
      <c r="F50" s="33"/>
    </row>
    <row r="51" spans="1:15" ht="15.6" x14ac:dyDescent="0.3">
      <c r="A51" s="77" t="s">
        <v>65</v>
      </c>
      <c r="B51" s="78"/>
      <c r="C51" s="78"/>
      <c r="D51" s="78"/>
      <c r="E51" s="79"/>
      <c r="F51" s="26">
        <f>F26+F33+F40+F50</f>
        <v>175941.858413838</v>
      </c>
      <c r="K51" s="19"/>
    </row>
    <row r="52" spans="1:15" ht="15.6" x14ac:dyDescent="0.3">
      <c r="A52" s="30" t="s">
        <v>66</v>
      </c>
      <c r="B52" s="36"/>
      <c r="C52" s="36"/>
      <c r="D52" s="36"/>
      <c r="E52" s="36"/>
      <c r="F52" s="26">
        <f>F53+F54+F55</f>
        <v>27634.699999999997</v>
      </c>
    </row>
    <row r="53" spans="1:15" ht="15.6" x14ac:dyDescent="0.3">
      <c r="A53" s="80" t="s">
        <v>23</v>
      </c>
      <c r="B53" s="75"/>
      <c r="C53" s="75"/>
      <c r="D53" s="75"/>
      <c r="E53" s="75"/>
      <c r="F53" s="25">
        <v>14570.63</v>
      </c>
    </row>
    <row r="54" spans="1:15" ht="15.6" x14ac:dyDescent="0.3">
      <c r="A54" s="80" t="s">
        <v>24</v>
      </c>
      <c r="B54" s="75"/>
      <c r="C54" s="75"/>
      <c r="D54" s="75"/>
      <c r="E54" s="75"/>
      <c r="F54" s="25">
        <v>13064.07</v>
      </c>
    </row>
    <row r="55" spans="1:15" ht="18" hidden="1" customHeight="1" x14ac:dyDescent="0.3">
      <c r="A55" s="81" t="s">
        <v>25</v>
      </c>
      <c r="B55" s="82"/>
      <c r="C55" s="82"/>
      <c r="D55" s="82"/>
      <c r="E55" s="83"/>
      <c r="F55" s="25">
        <v>0</v>
      </c>
    </row>
    <row r="56" spans="1:15" ht="15.6" x14ac:dyDescent="0.3">
      <c r="A56" s="84" t="s">
        <v>67</v>
      </c>
      <c r="B56" s="84"/>
      <c r="C56" s="84"/>
      <c r="D56" s="84"/>
      <c r="E56" s="84"/>
      <c r="F56" s="26">
        <f>F51+F52</f>
        <v>203576.55841383798</v>
      </c>
      <c r="N56" s="19"/>
      <c r="O56" s="19"/>
    </row>
    <row r="57" spans="1:15" ht="15.6" x14ac:dyDescent="0.3">
      <c r="A57" s="66" t="s">
        <v>26</v>
      </c>
      <c r="B57" s="66"/>
      <c r="C57" s="66"/>
      <c r="D57" s="66"/>
      <c r="E57" s="66"/>
      <c r="F57" s="27">
        <f>E17</f>
        <v>125679.72</v>
      </c>
    </row>
    <row r="58" spans="1:15" ht="15.6" x14ac:dyDescent="0.3">
      <c r="A58" s="66" t="s">
        <v>27</v>
      </c>
      <c r="B58" s="66"/>
      <c r="C58" s="66"/>
      <c r="D58" s="66"/>
      <c r="E58" s="66"/>
      <c r="F58" s="26">
        <f>F17</f>
        <v>129014.56</v>
      </c>
      <c r="H58" s="28"/>
    </row>
    <row r="59" spans="1:15" ht="15.6" x14ac:dyDescent="0.3">
      <c r="A59" s="73" t="s">
        <v>28</v>
      </c>
      <c r="B59" s="73"/>
      <c r="C59" s="73"/>
      <c r="D59" s="73"/>
      <c r="E59" s="73"/>
      <c r="F59" s="26">
        <f>F25+F57-F56</f>
        <v>-179091.24136933507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15:D15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50" workbookViewId="0">
      <selection activeCell="F25" sqref="F2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4" t="s">
        <v>69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'Ардатовская 3 а'!A2:G2</f>
        <v xml:space="preserve">перед собственниками дома по адресу: ул. Ардатовская 3 а 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38"/>
      <c r="G6" s="39" t="str">
        <f>'Ардатовская 3 а'!G6:M6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tr">
        <f>'Ардатовская 3 а'!G8:M8</f>
        <v>задолженность с нарастающим итогом с -01.01.2010г</v>
      </c>
    </row>
    <row r="9" spans="1:7" ht="15.6" x14ac:dyDescent="0.3">
      <c r="A9" s="62" t="s">
        <v>8</v>
      </c>
      <c r="B9" s="63"/>
      <c r="C9" s="63"/>
      <c r="D9" s="64"/>
      <c r="E9" s="16">
        <f>SUM(E10:E15)</f>
        <v>141202.96</v>
      </c>
      <c r="F9" s="16">
        <f>SUM(F10:F15)</f>
        <v>149532.87999999998</v>
      </c>
      <c r="G9" s="16">
        <f t="shared" ref="G9" si="0">SUM(G10:G15)</f>
        <v>498325.78</v>
      </c>
    </row>
    <row r="10" spans="1:7" ht="15.6" x14ac:dyDescent="0.3">
      <c r="A10" s="50" t="s">
        <v>9</v>
      </c>
      <c r="B10" s="51"/>
      <c r="C10" s="51"/>
      <c r="D10" s="52"/>
      <c r="E10" s="17">
        <v>0</v>
      </c>
      <c r="F10" s="17">
        <v>10644.36</v>
      </c>
      <c r="G10" s="18">
        <v>189626.78</v>
      </c>
    </row>
    <row r="11" spans="1:7" ht="15.6" x14ac:dyDescent="0.3">
      <c r="A11" s="50" t="s">
        <v>10</v>
      </c>
      <c r="B11" s="51"/>
      <c r="C11" s="51"/>
      <c r="D11" s="52"/>
      <c r="E11" s="17"/>
      <c r="F11" s="17"/>
      <c r="G11" s="18"/>
    </row>
    <row r="12" spans="1:7" ht="15.6" x14ac:dyDescent="0.3">
      <c r="A12" s="50" t="s">
        <v>11</v>
      </c>
      <c r="B12" s="51"/>
      <c r="C12" s="51"/>
      <c r="D12" s="52"/>
      <c r="E12" s="17">
        <v>47945.18</v>
      </c>
      <c r="F12" s="17">
        <v>45697.01</v>
      </c>
      <c r="G12" s="18">
        <v>52579.59</v>
      </c>
    </row>
    <row r="13" spans="1:7" ht="15.6" x14ac:dyDescent="0.3">
      <c r="A13" s="50" t="s">
        <v>12</v>
      </c>
      <c r="B13" s="51"/>
      <c r="C13" s="51"/>
      <c r="D13" s="52"/>
      <c r="E13" s="17">
        <v>93257.78</v>
      </c>
      <c r="F13" s="17">
        <v>85925.78</v>
      </c>
      <c r="G13" s="18">
        <v>103330.21</v>
      </c>
    </row>
    <row r="14" spans="1:7" ht="15.6" x14ac:dyDescent="0.3">
      <c r="A14" s="43" t="s">
        <v>13</v>
      </c>
      <c r="B14" s="43"/>
      <c r="C14" s="43"/>
      <c r="D14" s="43"/>
      <c r="E14" s="17">
        <v>0</v>
      </c>
      <c r="F14" s="17">
        <v>7210.77</v>
      </c>
      <c r="G14" s="18">
        <v>147818.73000000001</v>
      </c>
    </row>
    <row r="15" spans="1:7" ht="15.6" x14ac:dyDescent="0.3">
      <c r="A15" s="50" t="s">
        <v>68</v>
      </c>
      <c r="B15" s="51"/>
      <c r="C15" s="51"/>
      <c r="D15" s="52"/>
      <c r="E15" s="17">
        <v>0</v>
      </c>
      <c r="F15" s="17">
        <v>54.96</v>
      </c>
      <c r="G15" s="18">
        <v>4970.47</v>
      </c>
    </row>
    <row r="16" spans="1:7" ht="15.6" x14ac:dyDescent="0.3">
      <c r="A16" s="53" t="s">
        <v>41</v>
      </c>
      <c r="B16" s="54"/>
      <c r="C16" s="54"/>
      <c r="D16" s="55"/>
      <c r="E16" s="16">
        <f>SUM(E17:E20)</f>
        <v>142406.28</v>
      </c>
      <c r="F16" s="16">
        <f>SUM(F17:F20)</f>
        <v>142146.85</v>
      </c>
      <c r="G16" s="16">
        <f>SUM(G17:G20)</f>
        <v>139141.65</v>
      </c>
    </row>
    <row r="17" spans="1:12" ht="15.6" x14ac:dyDescent="0.3">
      <c r="A17" s="95" t="s">
        <v>43</v>
      </c>
      <c r="B17" s="96"/>
      <c r="C17" s="96"/>
      <c r="D17" s="97"/>
      <c r="E17" s="17">
        <v>125679.72</v>
      </c>
      <c r="F17" s="17">
        <v>124517.41</v>
      </c>
      <c r="G17" s="18">
        <v>130338.28</v>
      </c>
    </row>
    <row r="18" spans="1:12" ht="15.6" x14ac:dyDescent="0.3">
      <c r="A18" s="43" t="s">
        <v>55</v>
      </c>
      <c r="B18" s="43"/>
      <c r="C18" s="43"/>
      <c r="D18" s="43"/>
      <c r="E18" s="17">
        <v>310.8</v>
      </c>
      <c r="F18" s="17">
        <v>290.68</v>
      </c>
      <c r="G18" s="18">
        <v>162.25</v>
      </c>
    </row>
    <row r="19" spans="1:12" ht="15.6" x14ac:dyDescent="0.3">
      <c r="A19" s="43" t="s">
        <v>56</v>
      </c>
      <c r="B19" s="43"/>
      <c r="C19" s="43"/>
      <c r="D19" s="43"/>
      <c r="E19" s="17"/>
      <c r="F19" s="17"/>
      <c r="G19" s="18"/>
    </row>
    <row r="20" spans="1:12" ht="15.6" x14ac:dyDescent="0.3">
      <c r="A20" s="43" t="s">
        <v>57</v>
      </c>
      <c r="B20" s="43"/>
      <c r="C20" s="43"/>
      <c r="D20" s="43"/>
      <c r="E20" s="17">
        <v>16415.759999999998</v>
      </c>
      <c r="F20" s="17">
        <v>17338.759999999998</v>
      </c>
      <c r="G20" s="18">
        <v>8641.1200000000008</v>
      </c>
    </row>
    <row r="21" spans="1:12" ht="15.6" x14ac:dyDescent="0.3">
      <c r="A21" s="65" t="s">
        <v>14</v>
      </c>
      <c r="B21" s="65"/>
      <c r="C21" s="65"/>
      <c r="D21" s="65"/>
      <c r="E21" s="16">
        <f>SUM(E22)</f>
        <v>0</v>
      </c>
      <c r="F21" s="16">
        <f>SUM(F22)</f>
        <v>381.21</v>
      </c>
      <c r="G21" s="16">
        <f>SUM(G22)</f>
        <v>2419.31</v>
      </c>
    </row>
    <row r="22" spans="1:12" ht="15.6" x14ac:dyDescent="0.3">
      <c r="A22" s="43" t="s">
        <v>15</v>
      </c>
      <c r="B22" s="43"/>
      <c r="C22" s="43"/>
      <c r="D22" s="43"/>
      <c r="E22" s="17">
        <v>0</v>
      </c>
      <c r="F22" s="17">
        <v>381.21</v>
      </c>
      <c r="G22" s="18">
        <v>2419.31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6" t="s">
        <v>71</v>
      </c>
      <c r="B25" s="66"/>
      <c r="C25" s="66"/>
      <c r="D25" s="66"/>
      <c r="E25" s="66"/>
      <c r="F25" s="40">
        <f>'Ардатовская 3 а(2019)'!F59</f>
        <v>-179091.24136933507</v>
      </c>
      <c r="G25" s="19"/>
    </row>
    <row r="26" spans="1:12" ht="13.2" customHeight="1" x14ac:dyDescent="0.25">
      <c r="A26" s="67" t="s">
        <v>72</v>
      </c>
      <c r="B26" s="68"/>
      <c r="C26" s="68"/>
      <c r="D26" s="68"/>
      <c r="E26" s="69"/>
      <c r="F26" s="91">
        <f>SUM(F28:F32)</f>
        <v>23135.332793187794</v>
      </c>
    </row>
    <row r="27" spans="1:12" ht="61.8" customHeight="1" x14ac:dyDescent="0.25">
      <c r="A27" s="70"/>
      <c r="B27" s="71"/>
      <c r="C27" s="71"/>
      <c r="D27" s="71"/>
      <c r="E27" s="72"/>
      <c r="F27" s="92"/>
    </row>
    <row r="28" spans="1:12" ht="15.6" hidden="1" customHeight="1" x14ac:dyDescent="0.3">
      <c r="A28" s="80" t="s">
        <v>16</v>
      </c>
      <c r="B28" s="75"/>
      <c r="C28" s="75"/>
      <c r="D28" s="75"/>
      <c r="E28" s="76"/>
      <c r="F28" s="25">
        <f>'[3]УК ВР декабрь нар'!W308</f>
        <v>3101.6862502953618</v>
      </c>
      <c r="L28" s="34"/>
    </row>
    <row r="29" spans="1:12" ht="15.6" hidden="1" customHeight="1" x14ac:dyDescent="0.3">
      <c r="A29" s="80" t="s">
        <v>31</v>
      </c>
      <c r="B29" s="75"/>
      <c r="C29" s="75"/>
      <c r="D29" s="75"/>
      <c r="E29" s="76"/>
      <c r="F29" s="25">
        <f>'[3]УК ВР декабрь нар'!X308</f>
        <v>816.07927413887023</v>
      </c>
    </row>
    <row r="30" spans="1:12" ht="15.6" hidden="1" customHeight="1" x14ac:dyDescent="0.3">
      <c r="A30" s="80" t="s">
        <v>18</v>
      </c>
      <c r="B30" s="75"/>
      <c r="C30" s="75"/>
      <c r="D30" s="75"/>
      <c r="E30" s="76"/>
      <c r="F30" s="25">
        <f>'[3]УК ВР декабрь нар'!Y308</f>
        <v>0</v>
      </c>
    </row>
    <row r="31" spans="1:12" ht="15.6" hidden="1" customHeight="1" x14ac:dyDescent="0.3">
      <c r="A31" s="80" t="s">
        <v>19</v>
      </c>
      <c r="B31" s="75"/>
      <c r="C31" s="75"/>
      <c r="D31" s="75"/>
      <c r="E31" s="76"/>
      <c r="F31" s="25">
        <f>'[3]УК ВР декабрь нар'!AA308+'[3]УК ВР декабрь нар'!AB308+'[3]УК ВР декабрь нар'!AC308+'[3]УК ВР декабрь нар'!AD308+'[3]УК ВР декабрь нар'!AE308+'[3]УК ВР декабрь нар'!AF308+'[3]УК ВР декабрь нар'!AG308+'[3]УК ВР декабрь нар'!AH308+'[3]УК ВР декабрь нар'!AJ308+'[3]УК ВР декабрь нар'!AL308+'[3]УК ВР декабрь нар'!AN308+'[3]УК ВР декабрь нар'!AO308+'[3]УК ВР декабрь нар'!AP308+'[3]УК ВР декабрь нар'!AQ308+'[3]УК ВР декабрь нар'!AR308+'[3]УК ВР декабрь нар'!AT308</f>
        <v>4532</v>
      </c>
    </row>
    <row r="32" spans="1:12" ht="15.6" hidden="1" customHeight="1" x14ac:dyDescent="0.3">
      <c r="A32" s="86" t="s">
        <v>61</v>
      </c>
      <c r="B32" s="93"/>
      <c r="C32" s="93"/>
      <c r="D32" s="93"/>
      <c r="E32" s="94"/>
      <c r="F32" s="25">
        <f>'[3]УК ВР декабрь нар'!AY308</f>
        <v>14685.567268753561</v>
      </c>
    </row>
    <row r="33" spans="1:12" ht="13.2" customHeight="1" x14ac:dyDescent="0.25">
      <c r="A33" s="67" t="s">
        <v>73</v>
      </c>
      <c r="B33" s="68"/>
      <c r="C33" s="68"/>
      <c r="D33" s="68"/>
      <c r="E33" s="69"/>
      <c r="F33" s="91">
        <f>SUM(F35:F39)+15914.14</f>
        <v>61542.933294495844</v>
      </c>
    </row>
    <row r="34" spans="1:12" ht="81.599999999999994" customHeight="1" x14ac:dyDescent="0.25">
      <c r="A34" s="70"/>
      <c r="B34" s="71"/>
      <c r="C34" s="71"/>
      <c r="D34" s="71"/>
      <c r="E34" s="72"/>
      <c r="F34" s="92"/>
    </row>
    <row r="35" spans="1:12" ht="15.6" hidden="1" customHeight="1" x14ac:dyDescent="0.3">
      <c r="A35" s="85" t="s">
        <v>16</v>
      </c>
      <c r="B35" s="85"/>
      <c r="C35" s="85"/>
      <c r="D35" s="85"/>
      <c r="E35" s="85"/>
      <c r="F35" s="25">
        <f>'[3]УК ВР декабрь нар'!CN308+'[3]УК ВР декабрь нар'!DU308</f>
        <v>21181.47170614788</v>
      </c>
      <c r="L35" s="34"/>
    </row>
    <row r="36" spans="1:12" ht="15.6" hidden="1" customHeight="1" x14ac:dyDescent="0.3">
      <c r="A36" s="85" t="s">
        <v>31</v>
      </c>
      <c r="B36" s="85"/>
      <c r="C36" s="85"/>
      <c r="D36" s="85"/>
      <c r="E36" s="85"/>
      <c r="F36" s="25">
        <f>'[3]УК ВР декабрь нар'!CO308+'[3]УК ВР декабрь нар'!DV308</f>
        <v>4613.806360351773</v>
      </c>
    </row>
    <row r="37" spans="1:12" ht="15.6" hidden="1" customHeight="1" x14ac:dyDescent="0.3">
      <c r="A37" s="85" t="s">
        <v>18</v>
      </c>
      <c r="B37" s="85"/>
      <c r="C37" s="85"/>
      <c r="D37" s="85"/>
      <c r="E37" s="85"/>
      <c r="F37" s="25">
        <f>'[3]УК ВР декабрь нар'!CP308+'[3]УК ВР декабрь нар'!DW308</f>
        <v>659.05579999999998</v>
      </c>
    </row>
    <row r="38" spans="1:12" ht="15.6" hidden="1" customHeight="1" x14ac:dyDescent="0.3">
      <c r="A38" s="85" t="s">
        <v>19</v>
      </c>
      <c r="B38" s="85"/>
      <c r="C38" s="85"/>
      <c r="D38" s="85"/>
      <c r="E38" s="85"/>
      <c r="F38" s="25">
        <f>'[3]УК ВР декабрь нар'!AI308+'[3]УК ВР декабрь нар'!AJ308+'[3]УК ВР декабрь нар'!AS308+'[3]УК ВР декабрь нар'!BC308+'[3]УК ВР декабрь нар'!DB308+'[3]УК ВР декабрь нар'!EK308+'[3]УК ВР декабрь нар'!AM308</f>
        <v>0</v>
      </c>
    </row>
    <row r="39" spans="1:12" ht="15.6" hidden="1" customHeight="1" x14ac:dyDescent="0.3">
      <c r="A39" s="86" t="s">
        <v>63</v>
      </c>
      <c r="B39" s="87"/>
      <c r="C39" s="87"/>
      <c r="D39" s="87"/>
      <c r="E39" s="88"/>
      <c r="F39" s="25">
        <f>'[3]УК ВР декабрь нар'!DF308+'[3]УК ВР декабрь нар'!EP308</f>
        <v>19174.459427996197</v>
      </c>
    </row>
    <row r="40" spans="1:12" ht="68.400000000000006" customHeight="1" x14ac:dyDescent="0.3">
      <c r="A40" s="74" t="s">
        <v>74</v>
      </c>
      <c r="B40" s="89"/>
      <c r="C40" s="89"/>
      <c r="D40" s="89"/>
      <c r="E40" s="90"/>
      <c r="F40" s="26">
        <f>SUM(F41:F49)</f>
        <v>44102.51385864857</v>
      </c>
    </row>
    <row r="41" spans="1:12" ht="15.6" hidden="1" customHeight="1" x14ac:dyDescent="0.3">
      <c r="A41" s="81" t="s">
        <v>20</v>
      </c>
      <c r="B41" s="82"/>
      <c r="C41" s="82"/>
      <c r="D41" s="82"/>
      <c r="E41" s="83"/>
      <c r="F41" s="25">
        <f>'[3]УК ВР декабрь нар'!FB308+'[3]УК ВР декабрь нар'!FX308</f>
        <v>22921.320394358878</v>
      </c>
      <c r="L41" s="34"/>
    </row>
    <row r="42" spans="1:12" ht="15.6" hidden="1" customHeight="1" x14ac:dyDescent="0.3">
      <c r="A42" s="80" t="s">
        <v>31</v>
      </c>
      <c r="B42" s="75"/>
      <c r="C42" s="75"/>
      <c r="D42" s="75"/>
      <c r="E42" s="75"/>
      <c r="F42" s="25">
        <f>'[3]УК ВР декабрь нар'!FC308+'[3]УК ВР декабрь нар'!FY308</f>
        <v>6201.8080149523194</v>
      </c>
    </row>
    <row r="43" spans="1:12" ht="15.6" hidden="1" customHeight="1" x14ac:dyDescent="0.3">
      <c r="A43" s="85" t="s">
        <v>21</v>
      </c>
      <c r="B43" s="85"/>
      <c r="C43" s="85"/>
      <c r="D43" s="85"/>
      <c r="E43" s="80"/>
      <c r="F43" s="25"/>
    </row>
    <row r="44" spans="1:12" ht="15.6" hidden="1" customHeight="1" x14ac:dyDescent="0.3">
      <c r="A44" s="80" t="s">
        <v>17</v>
      </c>
      <c r="B44" s="75"/>
      <c r="C44" s="75"/>
      <c r="D44" s="75"/>
      <c r="E44" s="75"/>
      <c r="F44" s="25"/>
    </row>
    <row r="45" spans="1:12" ht="15.6" hidden="1" customHeight="1" x14ac:dyDescent="0.3">
      <c r="A45" s="85" t="s">
        <v>22</v>
      </c>
      <c r="B45" s="85"/>
      <c r="C45" s="85"/>
      <c r="D45" s="85"/>
      <c r="E45" s="80"/>
      <c r="F45" s="25"/>
    </row>
    <row r="46" spans="1:12" ht="15.6" hidden="1" customHeight="1" x14ac:dyDescent="0.3">
      <c r="A46" s="80" t="s">
        <v>17</v>
      </c>
      <c r="B46" s="75"/>
      <c r="C46" s="75"/>
      <c r="D46" s="75"/>
      <c r="E46" s="75"/>
      <c r="F46" s="25"/>
    </row>
    <row r="47" spans="1:12" ht="15.6" hidden="1" customHeight="1" x14ac:dyDescent="0.3">
      <c r="A47" s="85" t="s">
        <v>18</v>
      </c>
      <c r="B47" s="85"/>
      <c r="C47" s="85"/>
      <c r="D47" s="85"/>
      <c r="E47" s="80"/>
      <c r="F47" s="25">
        <f>'[3]УК ВР декабрь нар'!FD308+'[3]УК ВР декабрь нар'!FZ308</f>
        <v>1795.0164000000002</v>
      </c>
    </row>
    <row r="48" spans="1:12" ht="15.6" hidden="1" customHeight="1" x14ac:dyDescent="0.3">
      <c r="A48" s="80" t="s">
        <v>19</v>
      </c>
      <c r="B48" s="75"/>
      <c r="C48" s="75"/>
      <c r="D48" s="75"/>
      <c r="E48" s="75"/>
      <c r="F48" s="25">
        <f>'[3]УК ВР декабрь нар'!GG308+'[3]УК ВР декабрь нар'!FL308+'[3]УК ВР декабрь нар'!BB308+'[3]УК ВР декабрь нар'!AK308</f>
        <v>7.3439999999999985</v>
      </c>
    </row>
    <row r="49" spans="1:15" ht="15.6" hidden="1" customHeight="1" x14ac:dyDescent="0.3">
      <c r="A49" s="86" t="s">
        <v>64</v>
      </c>
      <c r="B49" s="87"/>
      <c r="C49" s="87"/>
      <c r="D49" s="87"/>
      <c r="E49" s="88"/>
      <c r="F49" s="25">
        <f>'[3]УК ВР декабрь нар'!FS308+'[3]УК ВР декабрь нар'!GL308</f>
        <v>13177.025049337371</v>
      </c>
    </row>
    <row r="50" spans="1:15" ht="15.6" customHeight="1" x14ac:dyDescent="0.3">
      <c r="A50" s="74" t="s">
        <v>37</v>
      </c>
      <c r="B50" s="75"/>
      <c r="C50" s="75"/>
      <c r="D50" s="75"/>
      <c r="E50" s="76"/>
      <c r="F50" s="33"/>
    </row>
    <row r="51" spans="1:15" ht="15.6" customHeight="1" x14ac:dyDescent="0.3">
      <c r="A51" s="77" t="s">
        <v>75</v>
      </c>
      <c r="B51" s="78"/>
      <c r="C51" s="78"/>
      <c r="D51" s="78"/>
      <c r="E51" s="79"/>
      <c r="F51" s="26">
        <f>F26+F33+F40+F50</f>
        <v>128780.77994633222</v>
      </c>
      <c r="K51" s="19"/>
    </row>
    <row r="52" spans="1:15" ht="15.6" x14ac:dyDescent="0.3">
      <c r="A52" s="30" t="s">
        <v>66</v>
      </c>
      <c r="B52" s="41"/>
      <c r="C52" s="41"/>
      <c r="D52" s="41"/>
      <c r="E52" s="41"/>
      <c r="F52" s="26">
        <f>F53+F54+F55</f>
        <v>20527.599999999999</v>
      </c>
    </row>
    <row r="53" spans="1:15" ht="15.6" x14ac:dyDescent="0.3">
      <c r="A53" s="80" t="s">
        <v>23</v>
      </c>
      <c r="B53" s="75"/>
      <c r="C53" s="75"/>
      <c r="D53" s="75"/>
      <c r="E53" s="75"/>
      <c r="F53" s="25">
        <v>7767.19</v>
      </c>
    </row>
    <row r="54" spans="1:15" ht="15.6" x14ac:dyDescent="0.3">
      <c r="A54" s="80" t="s">
        <v>24</v>
      </c>
      <c r="B54" s="75"/>
      <c r="C54" s="75"/>
      <c r="D54" s="75"/>
      <c r="E54" s="75"/>
      <c r="F54" s="25">
        <v>12760.41</v>
      </c>
    </row>
    <row r="55" spans="1:15" ht="18" hidden="1" customHeight="1" x14ac:dyDescent="0.3">
      <c r="A55" s="81" t="s">
        <v>25</v>
      </c>
      <c r="B55" s="82"/>
      <c r="C55" s="82"/>
      <c r="D55" s="82"/>
      <c r="E55" s="83"/>
      <c r="F55" s="25">
        <v>0</v>
      </c>
    </row>
    <row r="56" spans="1:15" ht="15.6" x14ac:dyDescent="0.3">
      <c r="A56" s="84" t="s">
        <v>67</v>
      </c>
      <c r="B56" s="84"/>
      <c r="C56" s="84"/>
      <c r="D56" s="84"/>
      <c r="E56" s="84"/>
      <c r="F56" s="26">
        <f>F51+F52</f>
        <v>149308.37994633222</v>
      </c>
      <c r="N56" s="19"/>
      <c r="O56" s="19"/>
    </row>
    <row r="57" spans="1:15" ht="15.6" x14ac:dyDescent="0.3">
      <c r="A57" s="66" t="s">
        <v>26</v>
      </c>
      <c r="B57" s="66"/>
      <c r="C57" s="66"/>
      <c r="D57" s="66"/>
      <c r="E57" s="66"/>
      <c r="F57" s="27">
        <f>E17</f>
        <v>125679.72</v>
      </c>
    </row>
    <row r="58" spans="1:15" ht="15.6" x14ac:dyDescent="0.3">
      <c r="A58" s="66" t="s">
        <v>27</v>
      </c>
      <c r="B58" s="66"/>
      <c r="C58" s="66"/>
      <c r="D58" s="66"/>
      <c r="E58" s="66"/>
      <c r="F58" s="26">
        <f>F17</f>
        <v>124517.41</v>
      </c>
      <c r="H58" s="28"/>
    </row>
    <row r="59" spans="1:15" ht="15.6" x14ac:dyDescent="0.3">
      <c r="A59" s="73" t="s">
        <v>28</v>
      </c>
      <c r="B59" s="73"/>
      <c r="C59" s="73"/>
      <c r="D59" s="73"/>
      <c r="E59" s="73"/>
      <c r="F59" s="26">
        <f>F25+F57-F56</f>
        <v>-202719.90131566729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G18" sqref="G1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4" t="s">
        <v>76</v>
      </c>
      <c r="B1" s="44"/>
      <c r="C1" s="44"/>
      <c r="D1" s="44"/>
      <c r="E1" s="44"/>
      <c r="F1" s="44"/>
      <c r="G1" s="45"/>
    </row>
    <row r="2" spans="1:7" x14ac:dyDescent="0.25">
      <c r="A2" s="46" t="str">
        <f>'Ардатовская 3 а'!A2:G2</f>
        <v xml:space="preserve">перед собственниками дома по адресу: ул. Ардатовская 3 а </v>
      </c>
      <c r="B2" s="47"/>
      <c r="C2" s="47"/>
      <c r="D2" s="47"/>
      <c r="E2" s="47"/>
      <c r="F2" s="47"/>
      <c r="G2" s="47"/>
    </row>
    <row r="3" spans="1:7" hidden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idden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idden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38"/>
      <c r="G6" s="1" t="str">
        <f>'Ардатовская 3 а'!G6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tr">
        <f>'Ардатовская 3 а'!G8</f>
        <v>задолженность с нарастающим итогом с -01.01.2010г</v>
      </c>
    </row>
    <row r="9" spans="1:7" ht="15.6" x14ac:dyDescent="0.3">
      <c r="A9" s="62" t="s">
        <v>8</v>
      </c>
      <c r="B9" s="63"/>
      <c r="C9" s="63"/>
      <c r="D9" s="64"/>
      <c r="E9" s="16">
        <f>SUM(E10:E15)</f>
        <v>0</v>
      </c>
      <c r="F9" s="16">
        <f t="shared" ref="F9:G9" si="0">SUM(F10:F15)</f>
        <v>17882.45</v>
      </c>
      <c r="G9" s="16">
        <f t="shared" si="0"/>
        <v>480443.32999999996</v>
      </c>
    </row>
    <row r="10" spans="1:7" ht="15.6" x14ac:dyDescent="0.3">
      <c r="A10" s="50" t="s">
        <v>9</v>
      </c>
      <c r="B10" s="51"/>
      <c r="C10" s="51"/>
      <c r="D10" s="52"/>
      <c r="E10" s="17">
        <v>0</v>
      </c>
      <c r="F10" s="17">
        <v>9762.86</v>
      </c>
      <c r="G10" s="18">
        <v>179863.92</v>
      </c>
    </row>
    <row r="11" spans="1:7" ht="15.6" x14ac:dyDescent="0.3">
      <c r="A11" s="50" t="s">
        <v>10</v>
      </c>
      <c r="B11" s="51"/>
      <c r="C11" s="51"/>
      <c r="D11" s="52"/>
      <c r="E11" s="17"/>
      <c r="F11" s="17"/>
      <c r="G11" s="18"/>
    </row>
    <row r="12" spans="1:7" ht="15.6" x14ac:dyDescent="0.3">
      <c r="A12" s="50" t="s">
        <v>11</v>
      </c>
      <c r="B12" s="51"/>
      <c r="C12" s="51"/>
      <c r="D12" s="52"/>
      <c r="E12" s="17">
        <v>0</v>
      </c>
      <c r="F12" s="17">
        <v>1546.79</v>
      </c>
      <c r="G12" s="18">
        <v>51032.800000000003</v>
      </c>
    </row>
    <row r="13" spans="1:7" ht="15.6" x14ac:dyDescent="0.3">
      <c r="A13" s="50" t="s">
        <v>12</v>
      </c>
      <c r="B13" s="51"/>
      <c r="C13" s="51"/>
      <c r="D13" s="52"/>
      <c r="E13" s="17">
        <v>0</v>
      </c>
      <c r="F13" s="17">
        <v>2832.35</v>
      </c>
      <c r="G13" s="18">
        <v>100497.86</v>
      </c>
    </row>
    <row r="14" spans="1:7" ht="15.6" x14ac:dyDescent="0.3">
      <c r="A14" s="43" t="s">
        <v>13</v>
      </c>
      <c r="B14" s="43"/>
      <c r="C14" s="43"/>
      <c r="D14" s="43"/>
      <c r="E14" s="17">
        <v>0</v>
      </c>
      <c r="F14" s="17">
        <v>3740.45</v>
      </c>
      <c r="G14" s="18">
        <v>144078.28</v>
      </c>
    </row>
    <row r="15" spans="1:7" ht="15.6" x14ac:dyDescent="0.3">
      <c r="A15" s="50" t="s">
        <v>68</v>
      </c>
      <c r="B15" s="51"/>
      <c r="C15" s="51"/>
      <c r="D15" s="52"/>
      <c r="E15" s="17">
        <v>0</v>
      </c>
      <c r="F15" s="17">
        <v>0</v>
      </c>
      <c r="G15" s="18">
        <v>4970.47</v>
      </c>
    </row>
    <row r="16" spans="1:7" ht="15.6" x14ac:dyDescent="0.3">
      <c r="A16" s="53" t="s">
        <v>41</v>
      </c>
      <c r="B16" s="54"/>
      <c r="C16" s="54"/>
      <c r="D16" s="55"/>
      <c r="E16" s="16">
        <f>SUM(E17:E20)</f>
        <v>129311.09999999999</v>
      </c>
      <c r="F16" s="16">
        <f t="shared" ref="F16:G16" si="1">SUM(F17:F20)</f>
        <v>112694.93000000001</v>
      </c>
      <c r="G16" s="16">
        <f t="shared" si="1"/>
        <v>158177.12999999998</v>
      </c>
    </row>
    <row r="17" spans="1:12" ht="15.6" x14ac:dyDescent="0.3">
      <c r="A17" s="95" t="s">
        <v>43</v>
      </c>
      <c r="B17" s="96"/>
      <c r="C17" s="96"/>
      <c r="D17" s="97"/>
      <c r="E17" s="17">
        <v>125679.72</v>
      </c>
      <c r="F17" s="17">
        <v>109279.57</v>
      </c>
      <c r="G17" s="18">
        <v>149157.74</v>
      </c>
    </row>
    <row r="18" spans="1:12" ht="15.6" x14ac:dyDescent="0.3">
      <c r="A18" s="43" t="s">
        <v>55</v>
      </c>
      <c r="B18" s="43"/>
      <c r="C18" s="43"/>
      <c r="D18" s="43"/>
      <c r="E18" s="17">
        <v>345.12</v>
      </c>
      <c r="F18" s="17">
        <v>292.38</v>
      </c>
      <c r="G18" s="18">
        <v>214.99</v>
      </c>
    </row>
    <row r="19" spans="1:12" ht="15.6" x14ac:dyDescent="0.3">
      <c r="A19" s="43" t="s">
        <v>56</v>
      </c>
      <c r="B19" s="43"/>
      <c r="C19" s="43"/>
      <c r="D19" s="43"/>
      <c r="E19" s="17"/>
      <c r="F19" s="17"/>
      <c r="G19" s="18"/>
    </row>
    <row r="20" spans="1:12" ht="15.6" x14ac:dyDescent="0.3">
      <c r="A20" s="43" t="s">
        <v>57</v>
      </c>
      <c r="B20" s="43"/>
      <c r="C20" s="43"/>
      <c r="D20" s="43"/>
      <c r="E20" s="17">
        <v>3286.26</v>
      </c>
      <c r="F20" s="17">
        <v>3122.98</v>
      </c>
      <c r="G20" s="18">
        <v>8804.4</v>
      </c>
    </row>
    <row r="21" spans="1:12" ht="15.6" x14ac:dyDescent="0.3">
      <c r="A21" s="65" t="s">
        <v>14</v>
      </c>
      <c r="B21" s="65"/>
      <c r="C21" s="65"/>
      <c r="D21" s="65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43" t="s">
        <v>15</v>
      </c>
      <c r="B22" s="43"/>
      <c r="C22" s="43"/>
      <c r="D22" s="4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6" t="s">
        <v>77</v>
      </c>
      <c r="B25" s="66"/>
      <c r="C25" s="66"/>
      <c r="D25" s="66"/>
      <c r="E25" s="66"/>
      <c r="F25" s="40">
        <f>'Ардатовская 3 а(2020)'!F59</f>
        <v>-202719.90131566729</v>
      </c>
      <c r="G25" s="19"/>
    </row>
    <row r="26" spans="1:12" x14ac:dyDescent="0.25">
      <c r="A26" s="67" t="s">
        <v>72</v>
      </c>
      <c r="B26" s="68"/>
      <c r="C26" s="68"/>
      <c r="D26" s="68"/>
      <c r="E26" s="69"/>
      <c r="F26" s="91">
        <f>SUM(F28:F32)</f>
        <v>25564.909942242288</v>
      </c>
    </row>
    <row r="27" spans="1:12" ht="56.4" customHeight="1" x14ac:dyDescent="0.25">
      <c r="A27" s="70"/>
      <c r="B27" s="71"/>
      <c r="C27" s="71"/>
      <c r="D27" s="71"/>
      <c r="E27" s="72"/>
      <c r="F27" s="92"/>
    </row>
    <row r="28" spans="1:12" ht="15.6" hidden="1" x14ac:dyDescent="0.3">
      <c r="A28" s="80" t="s">
        <v>16</v>
      </c>
      <c r="B28" s="75"/>
      <c r="C28" s="75"/>
      <c r="D28" s="75"/>
      <c r="E28" s="76"/>
      <c r="F28" s="25">
        <f>'[4]УК ВР декабрь нар'!W308</f>
        <v>795.06961038400959</v>
      </c>
      <c r="L28" s="34"/>
    </row>
    <row r="29" spans="1:12" ht="15.6" hidden="1" x14ac:dyDescent="0.3">
      <c r="A29" s="80" t="s">
        <v>31</v>
      </c>
      <c r="B29" s="75"/>
      <c r="C29" s="75"/>
      <c r="D29" s="75"/>
      <c r="E29" s="76"/>
      <c r="F29" s="25">
        <f>'[4]УК ВР декабрь нар'!X308</f>
        <v>191.6209433884068</v>
      </c>
    </row>
    <row r="30" spans="1:12" ht="15.6" hidden="1" x14ac:dyDescent="0.3">
      <c r="A30" s="80" t="s">
        <v>18</v>
      </c>
      <c r="B30" s="75"/>
      <c r="C30" s="75"/>
      <c r="D30" s="75"/>
      <c r="E30" s="76"/>
      <c r="F30" s="25">
        <f>'[4]УК ВР декабрь нар'!Y308+'[4]УК ВР декабрь нар'!Z308+'[4]УК ВР декабрь нар'!DX308</f>
        <v>0</v>
      </c>
    </row>
    <row r="31" spans="1:12" ht="15.6" hidden="1" x14ac:dyDescent="0.3">
      <c r="A31" s="80" t="s">
        <v>19</v>
      </c>
      <c r="B31" s="75"/>
      <c r="C31" s="75"/>
      <c r="D31" s="75"/>
      <c r="E31" s="76"/>
      <c r="F31" s="25">
        <f>'[4]УК ВР декабрь нар'!AV308+'[4]УК ВР декабрь нар'!BM308+'[4]УК ВР декабрь нар'!BN308+'[4]УК ВР декабрь нар'!BO308+'[4]УК ВР декабрь нар'!BP308+'[4]УК ВР декабрь нар'!EG308+'[4]УК ВР декабрь нар'!EH308+'[4]УК ВР декабрь нар'!EI308+'[4]УК ВР декабрь нар'!EJ308</f>
        <v>21586.739999999998</v>
      </c>
    </row>
    <row r="32" spans="1:12" ht="15.6" hidden="1" x14ac:dyDescent="0.3">
      <c r="A32" s="86" t="s">
        <v>61</v>
      </c>
      <c r="B32" s="93"/>
      <c r="C32" s="93"/>
      <c r="D32" s="93"/>
      <c r="E32" s="94"/>
      <c r="F32" s="25">
        <f>'[4]УК ВР декабрь нар'!AY308</f>
        <v>2991.4793884698724</v>
      </c>
    </row>
    <row r="33" spans="1:12" x14ac:dyDescent="0.25">
      <c r="A33" s="67" t="s">
        <v>73</v>
      </c>
      <c r="B33" s="68"/>
      <c r="C33" s="68"/>
      <c r="D33" s="68"/>
      <c r="E33" s="69"/>
      <c r="F33" s="91">
        <f>SUM(F35:F39)+7789.04</f>
        <v>43834.928138403957</v>
      </c>
    </row>
    <row r="34" spans="1:12" ht="94.8" customHeight="1" x14ac:dyDescent="0.25">
      <c r="A34" s="70"/>
      <c r="B34" s="71"/>
      <c r="C34" s="71"/>
      <c r="D34" s="71"/>
      <c r="E34" s="72"/>
      <c r="F34" s="92"/>
    </row>
    <row r="35" spans="1:12" ht="15.6" hidden="1" x14ac:dyDescent="0.3">
      <c r="A35" s="85" t="s">
        <v>16</v>
      </c>
      <c r="B35" s="85"/>
      <c r="C35" s="85"/>
      <c r="D35" s="85"/>
      <c r="E35" s="85"/>
      <c r="F35" s="25">
        <f>'[4]УК ВР декабрь нар'!CN308+'[4]УК ВР декабрь нар'!DU308</f>
        <v>18769.39134272312</v>
      </c>
      <c r="L35" s="34"/>
    </row>
    <row r="36" spans="1:12" ht="15.6" hidden="1" x14ac:dyDescent="0.3">
      <c r="A36" s="85" t="s">
        <v>31</v>
      </c>
      <c r="B36" s="85"/>
      <c r="C36" s="85"/>
      <c r="D36" s="85"/>
      <c r="E36" s="85"/>
      <c r="F36" s="25">
        <f>'[4]УК ВР декабрь нар'!CO308+'[4]УК ВР декабрь нар'!DV308</f>
        <v>3983.5017155364085</v>
      </c>
    </row>
    <row r="37" spans="1:12" ht="15.6" hidden="1" x14ac:dyDescent="0.3">
      <c r="A37" s="85" t="s">
        <v>18</v>
      </c>
      <c r="B37" s="85"/>
      <c r="C37" s="85"/>
      <c r="D37" s="85"/>
      <c r="E37" s="85"/>
      <c r="F37" s="25">
        <f>'[4]УК ВР декабрь нар'!CP308+'[4]УК ВР декабрь нар'!DW308</f>
        <v>349.97235000000001</v>
      </c>
    </row>
    <row r="38" spans="1:12" ht="15.6" hidden="1" x14ac:dyDescent="0.3">
      <c r="A38" s="85" t="s">
        <v>19</v>
      </c>
      <c r="B38" s="85"/>
      <c r="C38" s="85"/>
      <c r="D38" s="85"/>
      <c r="E38" s="85"/>
      <c r="F38" s="25">
        <f>'[4]УК ВР декабрь нар'!DB308+'[4]УК ВР декабрь нар'!DY308+'[4]УК ВР декабрь нар'!DZ308+'[4]УК ВР декабрь нар'!EA308+'[4]УК ВР декабрь нар'!EB308+'[4]УК ВР декабрь нар'!EC308+'[4]УК ВР декабрь нар'!ED308+'[4]УК ВР декабрь нар'!EE308+'[4]УК ВР декабрь нар'!EF308</f>
        <v>0</v>
      </c>
    </row>
    <row r="39" spans="1:12" ht="51" hidden="1" customHeight="1" x14ac:dyDescent="0.3">
      <c r="A39" s="86" t="s">
        <v>63</v>
      </c>
      <c r="B39" s="87"/>
      <c r="C39" s="87"/>
      <c r="D39" s="87"/>
      <c r="E39" s="88"/>
      <c r="F39" s="25">
        <f>'[4]УК ВР декабрь нар'!DG308+'[4]УК ВР декабрь нар'!EP308</f>
        <v>12943.022730144425</v>
      </c>
    </row>
    <row r="40" spans="1:12" ht="72" customHeight="1" x14ac:dyDescent="0.3">
      <c r="A40" s="74" t="s">
        <v>74</v>
      </c>
      <c r="B40" s="89"/>
      <c r="C40" s="89"/>
      <c r="D40" s="89"/>
      <c r="E40" s="90"/>
      <c r="F40" s="26">
        <f>SUM(F41:F49)</f>
        <v>54250.156349999997</v>
      </c>
    </row>
    <row r="41" spans="1:12" ht="15.6" hidden="1" x14ac:dyDescent="0.3">
      <c r="A41" s="81" t="s">
        <v>20</v>
      </c>
      <c r="B41" s="82"/>
      <c r="C41" s="82"/>
      <c r="D41" s="82"/>
      <c r="E41" s="83"/>
      <c r="F41" s="25">
        <f>'[4]УК ВР декабрь нар'!$EU308+'[4]УК ВР декабрь нар'!FV308+'[4]УК ВР декабрь нар'!EY308</f>
        <v>51558.78</v>
      </c>
      <c r="L41" s="34"/>
    </row>
    <row r="42" spans="1:12" ht="15.6" hidden="1" x14ac:dyDescent="0.3">
      <c r="A42" s="80" t="s">
        <v>31</v>
      </c>
      <c r="B42" s="75"/>
      <c r="C42" s="75"/>
      <c r="D42" s="75"/>
      <c r="E42" s="75"/>
      <c r="F42" s="25"/>
    </row>
    <row r="43" spans="1:12" ht="15.6" hidden="1" x14ac:dyDescent="0.3">
      <c r="A43" s="85" t="s">
        <v>21</v>
      </c>
      <c r="B43" s="85"/>
      <c r="C43" s="85"/>
      <c r="D43" s="85"/>
      <c r="E43" s="80"/>
      <c r="F43" s="25"/>
    </row>
    <row r="44" spans="1:12" ht="15.6" hidden="1" x14ac:dyDescent="0.3">
      <c r="A44" s="80" t="s">
        <v>17</v>
      </c>
      <c r="B44" s="75"/>
      <c r="C44" s="75"/>
      <c r="D44" s="75"/>
      <c r="E44" s="75"/>
      <c r="F44" s="25"/>
    </row>
    <row r="45" spans="1:12" ht="15.6" hidden="1" x14ac:dyDescent="0.3">
      <c r="A45" s="85" t="s">
        <v>22</v>
      </c>
      <c r="B45" s="85"/>
      <c r="C45" s="85"/>
      <c r="D45" s="85"/>
      <c r="E45" s="80"/>
      <c r="F45" s="25"/>
    </row>
    <row r="46" spans="1:12" ht="15.6" hidden="1" x14ac:dyDescent="0.3">
      <c r="A46" s="80" t="s">
        <v>17</v>
      </c>
      <c r="B46" s="75"/>
      <c r="C46" s="75"/>
      <c r="D46" s="75"/>
      <c r="E46" s="75"/>
      <c r="F46" s="25"/>
    </row>
    <row r="47" spans="1:12" ht="15.6" hidden="1" x14ac:dyDescent="0.3">
      <c r="A47" s="85" t="s">
        <v>18</v>
      </c>
      <c r="B47" s="85"/>
      <c r="C47" s="85"/>
      <c r="D47" s="85"/>
      <c r="E47" s="80"/>
      <c r="F47" s="25">
        <f>'[4]УК ВР декабрь нар'!EW308+'[4]УК ВР декабрь нар'!FA308+'[4]УК ВР декабрь нар'!FZ308</f>
        <v>2691.37635</v>
      </c>
    </row>
    <row r="48" spans="1:12" ht="15.6" hidden="1" x14ac:dyDescent="0.3">
      <c r="A48" s="80" t="s">
        <v>19</v>
      </c>
      <c r="B48" s="75"/>
      <c r="C48" s="75"/>
      <c r="D48" s="75"/>
      <c r="E48" s="75"/>
      <c r="F48" s="25">
        <f>'[4]УК ВР декабрь нар'!FL308+'[4]УК ВР декабрь нар'!GG308</f>
        <v>0</v>
      </c>
    </row>
    <row r="49" spans="1:15" ht="15.6" hidden="1" x14ac:dyDescent="0.3">
      <c r="A49" s="86" t="s">
        <v>64</v>
      </c>
      <c r="B49" s="87"/>
      <c r="C49" s="87"/>
      <c r="D49" s="87"/>
      <c r="E49" s="88"/>
      <c r="F49" s="25">
        <f>'[4]УК ВР декабрь нар'!FS308+'[4]УК ВР декабрь нар'!GL308</f>
        <v>0</v>
      </c>
    </row>
    <row r="50" spans="1:15" ht="15.6" hidden="1" customHeight="1" x14ac:dyDescent="0.3">
      <c r="A50" s="74" t="s">
        <v>37</v>
      </c>
      <c r="B50" s="75"/>
      <c r="C50" s="75"/>
      <c r="D50" s="75"/>
      <c r="E50" s="76"/>
      <c r="F50" s="33"/>
    </row>
    <row r="51" spans="1:15" ht="15.6" x14ac:dyDescent="0.3">
      <c r="A51" s="77" t="s">
        <v>75</v>
      </c>
      <c r="B51" s="78"/>
      <c r="C51" s="78"/>
      <c r="D51" s="78"/>
      <c r="E51" s="79"/>
      <c r="F51" s="26">
        <f>F26+F33+F40+F50</f>
        <v>123649.99443064624</v>
      </c>
      <c r="G51" s="19"/>
      <c r="K51" s="19"/>
    </row>
    <row r="52" spans="1:15" ht="15.6" x14ac:dyDescent="0.3">
      <c r="A52" s="30" t="s">
        <v>66</v>
      </c>
      <c r="B52" s="42"/>
      <c r="C52" s="42"/>
      <c r="D52" s="42"/>
      <c r="E52" s="42"/>
      <c r="F52" s="26">
        <f>F53+F54+F55</f>
        <v>16837.11</v>
      </c>
    </row>
    <row r="53" spans="1:15" ht="15.6" x14ac:dyDescent="0.3">
      <c r="A53" s="80" t="s">
        <v>23</v>
      </c>
      <c r="B53" s="75"/>
      <c r="C53" s="75"/>
      <c r="D53" s="75"/>
      <c r="E53" s="75"/>
      <c r="F53" s="25">
        <v>3598.84</v>
      </c>
    </row>
    <row r="54" spans="1:15" ht="15.6" x14ac:dyDescent="0.3">
      <c r="A54" s="80" t="s">
        <v>24</v>
      </c>
      <c r="B54" s="75"/>
      <c r="C54" s="75"/>
      <c r="D54" s="75"/>
      <c r="E54" s="75"/>
      <c r="F54" s="25">
        <v>13238.27</v>
      </c>
    </row>
    <row r="55" spans="1:15" ht="18" hidden="1" customHeight="1" x14ac:dyDescent="0.3">
      <c r="A55" s="81" t="s">
        <v>25</v>
      </c>
      <c r="B55" s="82"/>
      <c r="C55" s="82"/>
      <c r="D55" s="82"/>
      <c r="E55" s="83"/>
      <c r="F55" s="25">
        <v>0</v>
      </c>
    </row>
    <row r="56" spans="1:15" ht="15.6" x14ac:dyDescent="0.3">
      <c r="A56" s="84" t="s">
        <v>67</v>
      </c>
      <c r="B56" s="84"/>
      <c r="C56" s="84"/>
      <c r="D56" s="84"/>
      <c r="E56" s="84"/>
      <c r="F56" s="26">
        <f>F51+F52</f>
        <v>140487.10443064623</v>
      </c>
      <c r="N56" s="19"/>
      <c r="O56" s="19"/>
    </row>
    <row r="57" spans="1:15" ht="15.6" x14ac:dyDescent="0.3">
      <c r="A57" s="66" t="s">
        <v>26</v>
      </c>
      <c r="B57" s="66"/>
      <c r="C57" s="66"/>
      <c r="D57" s="66"/>
      <c r="E57" s="66"/>
      <c r="F57" s="27">
        <f>E17</f>
        <v>125679.72</v>
      </c>
    </row>
    <row r="58" spans="1:15" ht="15.6" x14ac:dyDescent="0.3">
      <c r="A58" s="66" t="s">
        <v>27</v>
      </c>
      <c r="B58" s="66"/>
      <c r="C58" s="66"/>
      <c r="D58" s="66"/>
      <c r="E58" s="66"/>
      <c r="F58" s="26">
        <f>F17</f>
        <v>109279.57</v>
      </c>
      <c r="H58" s="28"/>
    </row>
    <row r="59" spans="1:15" ht="15.6" x14ac:dyDescent="0.3">
      <c r="A59" s="73" t="s">
        <v>28</v>
      </c>
      <c r="B59" s="73"/>
      <c r="C59" s="73"/>
      <c r="D59" s="73"/>
      <c r="E59" s="73"/>
      <c r="F59" s="26">
        <f>F25+F57-F56</f>
        <v>-217527.28574631352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Ардатовская 3 а</vt:lpstr>
      <vt:lpstr>Ардатовская 3 а(2019)</vt:lpstr>
      <vt:lpstr>Ардатовская 3 а(2020)</vt:lpstr>
      <vt:lpstr>Ардатовская 3 а(2021)</vt:lpstr>
      <vt:lpstr>'Ардатовская 3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2018-03-28T12:19:44Z</cp:lastPrinted>
  <dcterms:created xsi:type="dcterms:W3CDTF">2013-05-24T09:13:10Z</dcterms:created>
  <dcterms:modified xsi:type="dcterms:W3CDTF">2022-03-17T08:56:37Z</dcterms:modified>
</cp:coreProperties>
</file>